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105" windowWidth="13980" windowHeight="13290" tabRatio="783" firstSheet="1" activeTab="1"/>
  </bookViews>
  <sheets>
    <sheet name="1. Цел. показатели" sheetId="1" state="hidden" r:id="rId1"/>
    <sheet name="1. Целевые показатели" sheetId="14" r:id="rId2"/>
    <sheet name="2. Распределение дс " sheetId="11" r:id="rId3"/>
    <sheet name="4. Портфели" sheetId="3" state="hidden" r:id="rId4"/>
    <sheet name="4. Хар-ка осн. мер." sheetId="4" state="hidden" r:id="rId5"/>
    <sheet name="5. Свод показ.мун.зад." sheetId="5" state="hidden" r:id="rId6"/>
    <sheet name="6. Перечень рисков" sheetId="6" state="hidden" r:id="rId7"/>
    <sheet name="7.Перечень объектов кап строит." sheetId="7" state="hidden" r:id="rId8"/>
    <sheet name="3. Перечень объектов" sheetId="8" state="hidden" r:id="rId9"/>
    <sheet name="8" sheetId="12" state="hidden" r:id="rId10"/>
    <sheet name="9" sheetId="13" state="hidden" r:id="rId11"/>
    <sheet name="3. Перечень объект" sheetId="15" r:id="rId12"/>
    <sheet name="4.Портфели" sheetId="16" r:id="rId13"/>
    <sheet name="5. Свод показателей МЗ" sheetId="17" r:id="rId14"/>
    <sheet name="6. Перечень объектов кап.строит" sheetId="18" r:id="rId15"/>
    <sheet name="7. План мероприятий" sheetId="19" r:id="rId16"/>
  </sheets>
  <definedNames>
    <definedName name="Print_Titles_0" localSheetId="2">'2. Распределение дс '!#REF!</definedName>
    <definedName name="_xlnm.Print_Titles" localSheetId="4">'4. Хар-ка осн. мер.'!$4:$6</definedName>
    <definedName name="_xlnm.Print_Area" localSheetId="2">'2. Распределение дс '!$A$1:$Z$113</definedName>
  </definedNames>
  <calcPr calcId="145621"/>
</workbook>
</file>

<file path=xl/calcChain.xml><?xml version="1.0" encoding="utf-8"?>
<calcChain xmlns="http://schemas.openxmlformats.org/spreadsheetml/2006/main">
  <c r="P64" i="11" l="1"/>
  <c r="Y51" i="11" l="1"/>
  <c r="X51" i="11" s="1"/>
  <c r="W51" i="11" s="1"/>
  <c r="V51" i="11" s="1"/>
  <c r="U51" i="11" s="1"/>
  <c r="T51" i="11" s="1"/>
  <c r="Z51" i="11"/>
  <c r="N53" i="11"/>
  <c r="Z53" i="11"/>
  <c r="Y53" i="11" s="1"/>
  <c r="X53" i="11" s="1"/>
  <c r="W53" i="11" s="1"/>
  <c r="V53" i="11" s="1"/>
  <c r="U53" i="11" s="1"/>
  <c r="T53" i="11" s="1"/>
  <c r="Z54" i="11"/>
  <c r="Y54" i="11"/>
  <c r="X54" i="11"/>
  <c r="W54" i="11" s="1"/>
  <c r="V54" i="11" s="1"/>
  <c r="U54" i="11" s="1"/>
  <c r="T54" i="11" s="1"/>
  <c r="N54" i="11" s="1"/>
  <c r="Z52" i="11" l="1"/>
  <c r="Y52" i="11" s="1"/>
  <c r="X52" i="11" s="1"/>
  <c r="W52" i="11" s="1"/>
  <c r="V52" i="11" s="1"/>
  <c r="U52" i="11" s="1"/>
  <c r="T52" i="11" s="1"/>
  <c r="S52" i="11" s="1"/>
  <c r="Z55" i="11"/>
  <c r="Y55" i="11" s="1"/>
  <c r="X55" i="11" s="1"/>
  <c r="W55" i="11" s="1"/>
  <c r="V55" i="11" s="1"/>
  <c r="U55" i="11" s="1"/>
  <c r="T55" i="11" s="1"/>
  <c r="S55" i="11" s="1"/>
  <c r="R55" i="11" s="1"/>
  <c r="Q55" i="11" s="1"/>
  <c r="P55" i="11" s="1"/>
  <c r="O55" i="11" s="1"/>
  <c r="N55" i="11" s="1"/>
  <c r="R52" i="11" l="1"/>
  <c r="S51" i="11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Q52" i="11" l="1"/>
  <c r="R51" i="11"/>
  <c r="H28" i="16"/>
  <c r="H27" i="16"/>
  <c r="H26" i="16"/>
  <c r="H25" i="16"/>
  <c r="H24" i="16" s="1"/>
  <c r="T24" i="16"/>
  <c r="S24" i="16"/>
  <c r="R24" i="16"/>
  <c r="Q24" i="16"/>
  <c r="P24" i="16"/>
  <c r="O24" i="16"/>
  <c r="N24" i="16"/>
  <c r="M24" i="16"/>
  <c r="L24" i="16"/>
  <c r="K24" i="16"/>
  <c r="J24" i="16"/>
  <c r="I24" i="16"/>
  <c r="H22" i="16"/>
  <c r="H21" i="16"/>
  <c r="H20" i="16"/>
  <c r="H19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H17" i="16"/>
  <c r="H16" i="16"/>
  <c r="H15" i="16"/>
  <c r="H14" i="16"/>
  <c r="H13" i="16" s="1"/>
  <c r="T13" i="16"/>
  <c r="S13" i="16"/>
  <c r="R13" i="16"/>
  <c r="Q13" i="16"/>
  <c r="P13" i="16"/>
  <c r="O13" i="16"/>
  <c r="N13" i="16"/>
  <c r="M13" i="16"/>
  <c r="L13" i="16"/>
  <c r="K13" i="16"/>
  <c r="J13" i="16"/>
  <c r="I13" i="16"/>
  <c r="H12" i="16"/>
  <c r="H11" i="16"/>
  <c r="H10" i="16"/>
  <c r="H9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P52" i="11" l="1"/>
  <c r="Q51" i="11"/>
  <c r="H38" i="3"/>
  <c r="H37" i="3"/>
  <c r="H36" i="3"/>
  <c r="H35" i="3"/>
  <c r="P34" i="3"/>
  <c r="O34" i="3"/>
  <c r="N34" i="3"/>
  <c r="M34" i="3"/>
  <c r="L34" i="3"/>
  <c r="K34" i="3"/>
  <c r="J34" i="3"/>
  <c r="I34" i="3"/>
  <c r="H34" i="3"/>
  <c r="H33" i="3"/>
  <c r="H32" i="3"/>
  <c r="H31" i="3"/>
  <c r="H30" i="3"/>
  <c r="Z96" i="11"/>
  <c r="Y96" i="11"/>
  <c r="X96" i="11"/>
  <c r="W96" i="11"/>
  <c r="V96" i="11"/>
  <c r="U96" i="11"/>
  <c r="T96" i="11"/>
  <c r="S96" i="11"/>
  <c r="R96" i="11"/>
  <c r="Q96" i="11"/>
  <c r="O96" i="11"/>
  <c r="S95" i="11"/>
  <c r="R95" i="11"/>
  <c r="Q95" i="11"/>
  <c r="O95" i="11"/>
  <c r="Z93" i="11"/>
  <c r="Y93" i="11"/>
  <c r="X93" i="11"/>
  <c r="W93" i="11"/>
  <c r="V93" i="11"/>
  <c r="U93" i="11"/>
  <c r="T93" i="11"/>
  <c r="S93" i="11"/>
  <c r="R93" i="11"/>
  <c r="Q93" i="11"/>
  <c r="O93" i="11"/>
  <c r="N91" i="11"/>
  <c r="Z90" i="11"/>
  <c r="Y90" i="11"/>
  <c r="X90" i="11"/>
  <c r="W90" i="11"/>
  <c r="V90" i="11"/>
  <c r="U90" i="11"/>
  <c r="T90" i="11"/>
  <c r="S90" i="11"/>
  <c r="R90" i="11"/>
  <c r="Q90" i="11"/>
  <c r="O90" i="11"/>
  <c r="S89" i="11"/>
  <c r="R89" i="11"/>
  <c r="Q89" i="11"/>
  <c r="O89" i="11"/>
  <c r="N88" i="11"/>
  <c r="Z87" i="11"/>
  <c r="Y87" i="11"/>
  <c r="X87" i="11"/>
  <c r="W87" i="11"/>
  <c r="V87" i="11"/>
  <c r="U87" i="11"/>
  <c r="T87" i="11"/>
  <c r="S87" i="11"/>
  <c r="R87" i="11"/>
  <c r="Q87" i="11"/>
  <c r="O87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Z64" i="11"/>
  <c r="Y64" i="11"/>
  <c r="X64" i="11"/>
  <c r="W64" i="11"/>
  <c r="V64" i="11"/>
  <c r="U64" i="11"/>
  <c r="T64" i="11"/>
  <c r="S64" i="11"/>
  <c r="R64" i="11"/>
  <c r="Q64" i="11"/>
  <c r="P90" i="11"/>
  <c r="O64" i="11"/>
  <c r="Z63" i="11"/>
  <c r="Y63" i="11"/>
  <c r="X63" i="11"/>
  <c r="W63" i="11"/>
  <c r="V63" i="11"/>
  <c r="U63" i="11"/>
  <c r="T63" i="11"/>
  <c r="S63" i="11"/>
  <c r="R63" i="11"/>
  <c r="Q63" i="11"/>
  <c r="P63" i="11"/>
  <c r="P89" i="11" s="1"/>
  <c r="O63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Z61" i="11"/>
  <c r="Y61" i="11"/>
  <c r="X61" i="11"/>
  <c r="W61" i="11"/>
  <c r="V61" i="11"/>
  <c r="U61" i="11"/>
  <c r="T61" i="11"/>
  <c r="S61" i="11"/>
  <c r="R61" i="11"/>
  <c r="Q61" i="11"/>
  <c r="O61" i="11"/>
  <c r="N60" i="11"/>
  <c r="N59" i="11"/>
  <c r="N58" i="11"/>
  <c r="M58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N50" i="11"/>
  <c r="Z49" i="11"/>
  <c r="X49" i="11"/>
  <c r="V49" i="11"/>
  <c r="T49" i="11"/>
  <c r="Q49" i="11"/>
  <c r="N49" i="11"/>
  <c r="N48" i="11"/>
  <c r="N63" i="11" s="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Z46" i="11"/>
  <c r="Y46" i="11"/>
  <c r="X46" i="11"/>
  <c r="W46" i="11"/>
  <c r="V46" i="11"/>
  <c r="U46" i="11"/>
  <c r="T46" i="11"/>
  <c r="S46" i="11"/>
  <c r="R46" i="11"/>
  <c r="Q46" i="11"/>
  <c r="P46" i="11"/>
  <c r="N46" i="11" s="1"/>
  <c r="O46" i="11"/>
  <c r="M45" i="11"/>
  <c r="L45" i="11"/>
  <c r="K45" i="11"/>
  <c r="J45" i="11"/>
  <c r="I45" i="11"/>
  <c r="H45" i="11"/>
  <c r="M44" i="11"/>
  <c r="K44" i="11"/>
  <c r="J44" i="11"/>
  <c r="I44" i="11"/>
  <c r="H44" i="11"/>
  <c r="J43" i="11"/>
  <c r="H43" i="11"/>
  <c r="J42" i="11"/>
  <c r="H42" i="11"/>
  <c r="J41" i="11"/>
  <c r="H41" i="11"/>
  <c r="J40" i="11"/>
  <c r="H40" i="11"/>
  <c r="J39" i="11"/>
  <c r="H39" i="11"/>
  <c r="J38" i="11"/>
  <c r="H38" i="11"/>
  <c r="J37" i="11"/>
  <c r="H37" i="11"/>
  <c r="J36" i="11"/>
  <c r="H36" i="11"/>
  <c r="J35" i="11"/>
  <c r="I35" i="11"/>
  <c r="H35" i="11"/>
  <c r="J34" i="11"/>
  <c r="H34" i="11"/>
  <c r="J33" i="11"/>
  <c r="I33" i="11"/>
  <c r="H33" i="11"/>
  <c r="J32" i="11"/>
  <c r="H32" i="11"/>
  <c r="M31" i="11"/>
  <c r="L31" i="11"/>
  <c r="K31" i="11"/>
  <c r="J31" i="11" s="1"/>
  <c r="I31" i="11"/>
  <c r="H31" i="11"/>
  <c r="M30" i="11"/>
  <c r="L30" i="11"/>
  <c r="K30" i="11"/>
  <c r="I30" i="11"/>
  <c r="H30" i="11"/>
  <c r="M29" i="11"/>
  <c r="L29" i="11"/>
  <c r="K29" i="11"/>
  <c r="I29" i="11"/>
  <c r="H29" i="11"/>
  <c r="J28" i="11"/>
  <c r="H28" i="11"/>
  <c r="J27" i="11"/>
  <c r="H27" i="11"/>
  <c r="J26" i="11"/>
  <c r="H26" i="11"/>
  <c r="J25" i="11"/>
  <c r="H25" i="11"/>
  <c r="J24" i="11"/>
  <c r="H24" i="11"/>
  <c r="J23" i="11"/>
  <c r="H23" i="11"/>
  <c r="M22" i="11"/>
  <c r="L22" i="11"/>
  <c r="L19" i="11" s="1"/>
  <c r="J19" i="11" s="1"/>
  <c r="K22" i="11"/>
  <c r="I22" i="11"/>
  <c r="M21" i="11"/>
  <c r="L21" i="11"/>
  <c r="K21" i="11"/>
  <c r="J21" i="11" s="1"/>
  <c r="H21" i="11" s="1"/>
  <c r="I21" i="11"/>
  <c r="M20" i="11"/>
  <c r="L20" i="11"/>
  <c r="K20" i="11"/>
  <c r="J20" i="11" s="1"/>
  <c r="H20" i="11" s="1"/>
  <c r="I20" i="11"/>
  <c r="N19" i="11"/>
  <c r="I19" i="11"/>
  <c r="H19" i="11"/>
  <c r="Q18" i="11"/>
  <c r="N18" i="11"/>
  <c r="M18" i="11"/>
  <c r="L18" i="11"/>
  <c r="J18" i="11"/>
  <c r="I18" i="11"/>
  <c r="H18" i="11"/>
  <c r="N17" i="11"/>
  <c r="I17" i="11"/>
  <c r="H17" i="11"/>
  <c r="Z16" i="11"/>
  <c r="Y16" i="11"/>
  <c r="X16" i="11"/>
  <c r="U16" i="11" s="1"/>
  <c r="W16" i="11"/>
  <c r="T16" i="11" s="1"/>
  <c r="S16" i="11" s="1"/>
  <c r="R16" i="11" s="1"/>
  <c r="V16" i="11"/>
  <c r="Z15" i="11"/>
  <c r="Y15" i="11"/>
  <c r="X15" i="11"/>
  <c r="U15" i="11" s="1"/>
  <c r="W15" i="11"/>
  <c r="T15" i="11" s="1"/>
  <c r="S15" i="11" s="1"/>
  <c r="V15" i="11"/>
  <c r="P15" i="11"/>
  <c r="O15" i="11"/>
  <c r="F16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F10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N89" i="11" l="1"/>
  <c r="P95" i="11"/>
  <c r="N95" i="11" s="1"/>
  <c r="P61" i="11"/>
  <c r="N61" i="11" s="1"/>
  <c r="N90" i="11"/>
  <c r="N87" i="11" s="1"/>
  <c r="P96" i="11"/>
  <c r="P87" i="11"/>
  <c r="N64" i="11"/>
  <c r="O52" i="11"/>
  <c r="P51" i="11"/>
  <c r="J22" i="11"/>
  <c r="H22" i="11" s="1"/>
  <c r="M17" i="11"/>
  <c r="M19" i="11"/>
  <c r="J30" i="11"/>
  <c r="J29" i="11"/>
  <c r="L17" i="11"/>
  <c r="Q16" i="11"/>
  <c r="R15" i="11"/>
  <c r="K17" i="11"/>
  <c r="P93" i="11" l="1"/>
  <c r="N96" i="11"/>
  <c r="N93" i="11" s="1"/>
  <c r="N52" i="11"/>
  <c r="N51" i="11" s="1"/>
  <c r="O51" i="11"/>
  <c r="J17" i="11"/>
  <c r="P16" i="11"/>
  <c r="O16" i="11" s="1"/>
  <c r="N16" i="11" s="1"/>
  <c r="Q15" i="11"/>
  <c r="N15" i="11" s="1"/>
</calcChain>
</file>

<file path=xl/comments1.xml><?xml version="1.0" encoding="utf-8"?>
<comments xmlns="http://schemas.openxmlformats.org/spreadsheetml/2006/main">
  <authors>
    <author>Автор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осутствует нумерация страниц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прописать наименование мун.программы</t>
        </r>
      </text>
    </comment>
  </commentList>
</comments>
</file>

<file path=xl/sharedStrings.xml><?xml version="1.0" encoding="utf-8"?>
<sst xmlns="http://schemas.openxmlformats.org/spreadsheetml/2006/main" count="561" uniqueCount="233">
  <si>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</si>
  <si>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</si>
  <si>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</si>
  <si>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</si>
  <si>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</si>
  <si>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</si>
  <si>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</si>
  <si>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</si>
  <si>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</si>
  <si>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</si>
  <si>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</si>
  <si>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</si>
  <si>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</si>
  <si>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</si>
  <si>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</si>
  <si>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</si>
  <si>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</si>
  <si>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</si>
  <si>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</si>
  <si>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</si>
  <si>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</si>
  <si>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</si>
  <si>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</si>
  <si>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</si>
  <si>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</si>
  <si>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</si>
  <si>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Проект 1 (номер показателя из таблицы 1)</t>
  </si>
  <si>
    <t>Портель проектов</t>
  </si>
  <si>
    <t>Мероприятие 1 (номер показателя из таблици 1)</t>
  </si>
  <si>
    <t>Итого по портфелю проектов</t>
  </si>
  <si>
    <t>Проекты муниципального образования (указываются проекты, не включенные в состав портфелей проектов муниципального образования</t>
  </si>
  <si>
    <t>Проект 1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</si>
  <si>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</si>
  <si>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</si>
  <si>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</si>
  <si>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</si>
  <si>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</si>
  <si>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</si>
  <si>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</si>
  <si>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</si>
  <si>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</si>
  <si>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</si>
  <si>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</si>
  <si>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</si>
  <si>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</si>
  <si>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</si>
  <si>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</si>
  <si>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</si>
  <si>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Таблица 7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</si>
  <si>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</si>
  <si>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</si>
  <si>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</si>
  <si>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</si>
  <si>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 xml:space="preserve">Номер приложения к муниципальной программе, реквизиты нормативно правового акта, наименование портфеля проектов (проекта) </t>
  </si>
  <si>
    <t>Целевые показатели</t>
  </si>
  <si>
    <t>№п\п</t>
  </si>
  <si>
    <t xml:space="preserve">Наименование целевых показателей </t>
  </si>
  <si>
    <t>Базовые целевые показатели на начало реализации программы</t>
  </si>
  <si>
    <t>Значение целевых показателей по годам</t>
  </si>
  <si>
    <t>Значение целевых показателей  на момент окончания действия программы</t>
  </si>
  <si>
    <t>2015 год</t>
  </si>
  <si>
    <t>2016 год</t>
  </si>
  <si>
    <t>2017 год</t>
  </si>
  <si>
    <t>2018 год</t>
  </si>
  <si>
    <t>2019 год</t>
  </si>
  <si>
    <t>2020 год</t>
  </si>
  <si>
    <t>ед. изм.</t>
  </si>
  <si>
    <t>объем работ</t>
  </si>
  <si>
    <t>Стоимость объекта, руб.</t>
  </si>
  <si>
    <t>Финансовое обеспечение (руб)</t>
  </si>
  <si>
    <t>2014 год</t>
  </si>
  <si>
    <t>Цель 1 Повышение качества и надежности предоставления жилищно-коммунальных услуг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</si>
  <si>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</si>
  <si>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</si>
  <si>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</si>
  <si>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</si>
  <si>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</si>
  <si>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</si>
  <si>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</si>
  <si>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</si>
  <si>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</si>
  <si>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</si>
  <si>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</si>
  <si>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</si>
  <si>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</si>
  <si>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</si>
  <si>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</si>
  <si>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</si>
  <si>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</si>
  <si>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</si>
  <si>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2021 год</t>
  </si>
  <si>
    <t>2022 год</t>
  </si>
  <si>
    <t>2023 год</t>
  </si>
  <si>
    <t>2024 год</t>
  </si>
  <si>
    <t>2025 год</t>
  </si>
  <si>
    <t>Таблица 2</t>
  </si>
  <si>
    <t>Таблица 1</t>
  </si>
  <si>
    <t xml:space="preserve">Капитальный ремонт  объектов теплоснабжения, водоснабжения и водоотведения для подготовки к осенне-зимнему периоду                           </t>
  </si>
  <si>
    <t>Организация работы малозатратных форм отдыха детей в каникулярное время (показатель №5)</t>
  </si>
  <si>
    <t>1</t>
  </si>
  <si>
    <t>Организация отдыха, оздоровления  детей города Покачи за пределами  (показатели №4,№3)</t>
  </si>
  <si>
    <t>Управление образования администрации города Покачи, управление культуры, спорта и молодежной политики администрации города Покачи</t>
  </si>
  <si>
    <t>Характеристика основных мероприятий муниципальной программы "Организация отдыха детей города Покачи в каникулярное время на 2019-2025 годы и на период до 2030 года», их связь с целевыми показателями</t>
  </si>
  <si>
    <t>Организация работы малозатратных форм отдыха детей в каникулярное время</t>
  </si>
  <si>
    <t>Количество детопосещений, охваченных малозатратными формами отдыха в каникулярное время, детопосещения (5 ц.п.)</t>
  </si>
  <si>
    <t>1.</t>
  </si>
  <si>
    <t>2.</t>
  </si>
  <si>
    <t>Организация работы городских лагерей различных типов в каникулярное время</t>
  </si>
  <si>
    <t>Доля детей от  6 до 17 лет, охваченных отдыхом в лагерях с дневным пребыванием,% ;Доля детей «группы риска»  состоящих на профилактическом учете территориальной комиссии по делам несовершеннолетних, охваченных различными формами отдыха и оздоровления,% (1 и 2 ц.п.)</t>
  </si>
  <si>
    <t>3.</t>
  </si>
  <si>
    <t>Организация отдыха, оздоровления  детей города Покачи за пределами</t>
  </si>
  <si>
    <t>Доля детей в возрасте от 6 до 17 лет,   охваченными различными формами отдыха и оздоровления, %.; Количество  детей в возрасте от 6 до 17 лет,   охваченных организованным  отдыхом в климатически благоприятных регионах России, чел. (3 и 4 ц.п.)</t>
  </si>
  <si>
    <t xml:space="preserve"> -</t>
  </si>
  <si>
    <t>ВСЕГО</t>
  </si>
  <si>
    <t>ВСЕГО ПО ПРОГРАММЕ:</t>
  </si>
  <si>
    <t>до 2030 г.</t>
  </si>
  <si>
    <t xml:space="preserve">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
</t>
  </si>
  <si>
    <t>Отсутствует</t>
  </si>
  <si>
    <t>Итого по портфелю проетов</t>
  </si>
  <si>
    <t>Проекты муниципального образования города Покачи</t>
  </si>
  <si>
    <t xml:space="preserve"> - </t>
  </si>
  <si>
    <t>Сокращение бюджетного финансирования, выделенного на выполнение муниципальной  программы, что повлечет, исходя из новых бюджетных параметров, пересмотр задач муниципальной программы с точки зрения их сокращения или снижения ожидаемых результатов от их решения</t>
  </si>
  <si>
    <t>Ежегодная корректировка результатов исполнения муниципальной программы за счет своевременного перераспределения экономии на более приоритетные направления расходов</t>
  </si>
  <si>
    <t>Заработная плата, начисления на оплату труда, компенсационные выплаты, канцелярские товары, дипломы, грамоты, игры, культурные мероприятия, приобретение видео и аудио техники</t>
  </si>
  <si>
    <t>Заработная плата, начисления на оплату труда, компенсационные выплаты; оплата стоимости питания детям в лагерях с дневным пребыванием детей; расходы на организацию работы лагерей  различных типов в каникулярное время; санитарно-эпидемиологическое заключение; оплата за проведение обследования на носительство вирусных кишечных инфекций работников пищеблока; оплата за проведение санитарно-бактериологических, химических исследований в лагере с дневным пребыванием; приобретение хоз. нужд, защитных средств; приобретение  спорт, инвентаря, раскладушек, оборудования</t>
  </si>
  <si>
    <t>Транспортные услуги; страхование детей; приобретение путевок за счет средств бюджета округа; оплата стоимости услуг лиц, сопровождающих детей до места нахождения организаций, обеспечивающих отдых и оздоровление детей, и обратно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</si>
  <si>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</si>
  <si>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</si>
  <si>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</si>
  <si>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</si>
  <si>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</si>
  <si>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</si>
  <si>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 xml:space="preserve">Управление культуры, спорта и молодежной политики администрации города Покачи </t>
  </si>
  <si>
    <t>Ответственный исполнитель -управление образования администрации города Покачи</t>
  </si>
  <si>
    <t>Соисполнители:</t>
  </si>
  <si>
    <t>Ууправление культуры, спорта и молодежной политики администрации города Покачи</t>
  </si>
  <si>
    <t>Бюджетное учреждение "Центр по бухгалтерскому и экономическому обслуживанию"</t>
  </si>
  <si>
    <t>Цель: Реализация прав детей города Покачи на развитие полноценного отдыха в каникулярный период</t>
  </si>
  <si>
    <t>Задача: Развитие малозатратных форм отдыха детей города</t>
  </si>
  <si>
    <t>Задача: Организация отдыха детей города в весенний, осенний и летний каникулярные периоды; развитие и качественное улучшение инфраструктуры  отдыха детей города</t>
  </si>
  <si>
    <t>Задача: Развитие и качественное улучшение инфраструктуры  отдыха детей города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</si>
  <si>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</si>
  <si>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время", постановлением администрации города Покачи от 15.05.2018 №450 "Об утверждении стандарта качества муниципальной услуги «Организация отдыха детей и молодежи», предоставляемой муниципальными образовательными организациями, подведомственными управлению образования администрации города Покачи, негосударственными (немуниципальными) организациями, в том числе социально ориентированными некоммерческими организациями»</t>
  </si>
  <si>
    <t>Закон Ханты-Мансийского автономного округа - Югры от 08.07.2005 №62-оз «О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– Югры»; постановление администрации города Покачи от 25.03.2010 №207  «Об осуществлении отдельного государственного полномочия по организации и обеспечению отдыха и оздоровления детей», постановление администрации города Покачи от 29.02.2016 №179 "Об утверждении административного регламента предоставления муниципальной услуги «Организация отдыха детей в каникулярное время в части предоставления детям, проживающим в городе Покачи, путёвок в организации, обеспечивающие отдых и оздоровление детей»</t>
  </si>
  <si>
    <t>Распределение финансовых ресурсов муниципальной программы</t>
  </si>
  <si>
    <t>Основные мероприятия муниципальной программы  (их связь с целевыми показателями муниципальной программы)</t>
  </si>
  <si>
    <t>Ответственный исполнитель/
соисполнитель</t>
  </si>
  <si>
    <t>в том числе</t>
  </si>
  <si>
    <t>Отдел по осуществлению деятельности муниципальной комиссии по делам несовершеннолетних  и защите их прав администрации города Покачи</t>
  </si>
  <si>
    <t>Общее количество детей   в возрасте от 6 до 17 лет обучающихся в общеобразовательных организациях города Покачи, (чел.), (Д6-17 всего)</t>
  </si>
  <si>
    <t>1.1.</t>
  </si>
  <si>
    <t>1.2.</t>
  </si>
  <si>
    <t>3.1.</t>
  </si>
  <si>
    <t>3.2.</t>
  </si>
  <si>
    <t xml:space="preserve">Количество  детей в возрасте от 6 до 17 лет,   охваченными различными формами отдыха и оздоровления, (чел.), (Д6-17 орф)   </t>
  </si>
  <si>
    <t>Таблица 5</t>
  </si>
  <si>
    <t>Таблица 3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</si>
  <si>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</si>
  <si>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</si>
  <si>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</si>
  <si>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</si>
  <si>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</si>
  <si>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</si>
  <si>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</si>
  <si>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</si>
  <si>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</si>
  <si>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</si>
  <si>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9</t>
  </si>
  <si>
    <t>Количество  детей в возрасте от 6 до 17 лет,   охваченных организованным  отдыхом в климатически благоприятных регионах России, чел. &lt;1&gt;</t>
  </si>
  <si>
    <t>Количество детей от  6 до 17 лет (включительно), отдохнувших в лагерях с дневным пребыванием, (чел.), (Д6-17 лдп)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</si>
  <si>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</t>
  </si>
  <si>
    <t>2.1.</t>
  </si>
  <si>
    <t>2.2.</t>
  </si>
  <si>
    <t>Количество клубных объединений, организованных учреждениями культуры и спорта, в каникулярное время на территории города Покачи, (ед.)</t>
  </si>
  <si>
    <t>Количество детей от  6 до 17 лет (включительно), состоящих на профилактическом учете в муниципальной комиссии по делам несовершеннолетних,отдохнувших в лагерях с дневным пребыванием, (чел.), (Д6-17 пу лдп)</t>
  </si>
  <si>
    <t>Количество детей от  6 до 17 лет (включительно), состоящих на профилактическом учете в муниципальной комиссии по делам несовершеннолетних, (чел.), (Д6-17 пу)</t>
  </si>
  <si>
    <t xml:space="preserve">Доля детей от  6 до 17 лет (включительно), охваченных отдыхом в лагерях с дневным пребыванием,%                                                                                                                                          Д6-17 лдп / Д6-17 всего х100%
</t>
  </si>
  <si>
    <t xml:space="preserve">Доля детей «группы риска»  состоящих на профилактическом учете муниципальной комиссии по делам несовершеннолетних, охваченных различными формами отдыха и оздоровления,%                                                                                                                                              Д6-17 пу лдп /  Д6-17 пу  х100%
</t>
  </si>
  <si>
    <t xml:space="preserve">к муниципальной программе 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</si>
  <si>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
</t>
  </si>
  <si>
    <t xml:space="preserve"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</si>
  <si>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муниципальной программы</t>
  </si>
  <si>
    <t>Сводные показатели муниципальных заданий муниципальной программы</t>
  </si>
  <si>
    <t xml:space="preserve">Перечень возможных рисков при реализации муниципальной программы </t>
  </si>
  <si>
    <t xml:space="preserve">Перечень объектов капитального строительства муниципальной программы </t>
  </si>
  <si>
    <t xml:space="preserve">Предложения граждан по реализации национальных проектов Российской Федерации в автономном округе, учтенные в муниципальной программе </t>
  </si>
  <si>
    <t>&lt;1&gt; - распоряжение заместителя главы города, курирующего данное направление</t>
  </si>
  <si>
    <t>2026 год</t>
  </si>
  <si>
    <t>2027 год</t>
  </si>
  <si>
    <t>2028 год</t>
  </si>
  <si>
    <t>2029 год</t>
  </si>
  <si>
    <t>2030 год</t>
  </si>
  <si>
    <t>Организация работы городских лагерей различных типов в каникулярное время   (показатели №1, №2,№6)</t>
  </si>
  <si>
    <t>Количество детей от  6 до 17 лет (включительно), отдохнувших в лагерях с дневным пребыванием, (чел.), (Д6-17 лдп) &lt;1&gt;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</si>
  <si>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 &lt;2&gt;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</si>
  <si>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 &lt;3&gt;
</t>
  </si>
  <si>
    <t>Общее количество детей   в возрасте от 6 до 17 лет обучающихся в общеобразовательных организациях города Покачи, (чел.), (Д6-17 всего) &lt;2&gt;</t>
  </si>
  <si>
    <t>Количество  детей в возрасте от 6 до 17 лет,   охваченных организованным  отдыхом в климатически благоприятных регионах России, чел. &lt;4&gt;</t>
  </si>
  <si>
    <t>&lt;1&gt; - распоряжение заместителя главы города, курирующего данное направление "Об организации лагерей с дневным пребыванием детей города Покачи"</t>
  </si>
  <si>
    <t>&lt;2&gt; - Комплектование детей в обшеобразовательных организациях города Покачи по состоянию на 01.01. текущего года.</t>
  </si>
  <si>
    <t>&lt;3&gt; - Постановление Правительства ХМАО-Югры от 05.10.2018 №338-п "О государственной программе Ханты-Мансийского автономного округа-Югры "Развитие образования"</t>
  </si>
  <si>
    <t>&lt;4&gt; -  распоряжение заместителя главы города, курирующего данное направление "О выезде детей"</t>
  </si>
  <si>
    <t>Количество негосударственных организаций (некоммерческие, коммерческие), в том числе социально ориентированные некоммерческие организации, (ед.)</t>
  </si>
  <si>
    <t>6.</t>
  </si>
  <si>
    <t>Финансовые затраты на реализацию (рублей)</t>
  </si>
  <si>
    <t xml:space="preserve"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</t>
  </si>
  <si>
    <t>Параметры финансового обеспечения, (рублей)</t>
  </si>
  <si>
    <t>2022 г.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</si>
  <si>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(указывается перечень портфелей проектов, не основанных на национальных и федеральных проектах Российской Федерации), Проекты Ханты - Мансийского автономного округа -Югры (указываются проекты, не включенные в состав портфелей проектов Ханты - Мансийского автономного округа -Югры)</t>
  </si>
  <si>
    <t>Портфель проектов</t>
  </si>
  <si>
    <t>Итого по портфелю проектов №</t>
  </si>
  <si>
    <t>2. Проекты муниципального образования город Покачи</t>
  </si>
  <si>
    <t xml:space="preserve"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 </t>
  </si>
  <si>
    <t>Номер, наименование мероприятия (таблица 2)</t>
  </si>
  <si>
    <t>Ответственный исполнитель/соисполнитель</t>
  </si>
  <si>
    <t>Контрольное событие (промежуточный результат)</t>
  </si>
  <si>
    <t>Организация отдыха детей и молодежи:</t>
  </si>
  <si>
    <t>Число человеко-дней пребывания (человеко-день)</t>
  </si>
  <si>
    <t xml:space="preserve"> 1. 1.</t>
  </si>
  <si>
    <t>В каникулярное время с дневным пребыванием детей (общеобразовательные организации)</t>
  </si>
  <si>
    <t>В каникулярное время с дневным пребыванием детей (учреждения культуры и спорта)</t>
  </si>
  <si>
    <t>1.3.</t>
  </si>
  <si>
    <t>В каникуляроное время с дневным пребыванием детей ("Профильная школа"  краткосрочного пребываниея)</t>
  </si>
  <si>
    <t>Организация отдыха детей и молодежи (Дошкольные организации)</t>
  </si>
  <si>
    <t>1.4.</t>
  </si>
  <si>
    <t>2.1</t>
  </si>
  <si>
    <t>Управление образования администрации города Покачи, управление культуры, спорта и молодежной политики администрации города Покачи,  негосударственные организации (некоммерческие, коммерческие), в том числе социально ориентированные некоммерческие организации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</si>
  <si>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(включительно), в палаточных лагерях на детей в возрасте от 8 до 17 лет (включительно), в возрасте от 14 до 17 лет (включительно) - в лагерях труда и отдыха с дневным пребыванием  детей </t>
  </si>
  <si>
    <r>
      <t>Статья 4.</t>
    </r>
    <r>
      <rPr>
        <b/>
        <sz val="14"/>
        <color theme="1"/>
        <rFont val="Times New Roman"/>
        <family val="1"/>
        <charset val="204"/>
      </rPr>
      <t>Таблицы к муниципальной программе</t>
    </r>
  </si>
  <si>
    <t xml:space="preserve">Перечень объектов социально-культурного и коммунально-бытового назначения, масштабные инвестиционные проекты </t>
  </si>
  <si>
    <t>Сводные показатели муниципальных заданий муниципальных заданий</t>
  </si>
  <si>
    <t xml:space="preserve">Перечень объектов капитального строительства </t>
  </si>
  <si>
    <t>Целевые показатели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</si>
</sst>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164" fontId="9" fillId="0" borderId="0" applyFont="0" applyFill="0" applyBorder="0" applyAlignment="0" applyProtection="0"/>
  </cellStyleXfs>
  <cellXfs count="37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49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3" fontId="10" fillId="0" borderId="22" xfId="0" applyNumberFormat="1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9" fontId="10" fillId="0" borderId="22" xfId="0" applyNumberFormat="1" applyFont="1" applyBorder="1" applyAlignment="1">
      <alignment horizontal="center" vertical="center"/>
    </xf>
    <xf numFmtId="0" fontId="11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3" fontId="10" fillId="0" borderId="2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0" fillId="0" borderId="22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7" fillId="2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5" fillId="2" borderId="2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/>
    </xf>
    <xf numFmtId="4" fontId="17" fillId="2" borderId="7" xfId="0" applyNumberFormat="1" applyFont="1" applyFill="1" applyBorder="1" applyAlignment="1">
      <alignment horizontal="center" vertical="center" wrapText="1"/>
    </xf>
    <xf numFmtId="2" fontId="16" fillId="2" borderId="22" xfId="0" applyNumberFormat="1" applyFont="1" applyFill="1" applyBorder="1" applyAlignment="1">
      <alignment horizontal="center"/>
    </xf>
    <xf numFmtId="164" fontId="16" fillId="2" borderId="22" xfId="0" applyNumberFormat="1" applyFont="1" applyFill="1" applyBorder="1" applyAlignment="1">
      <alignment horizontal="center"/>
    </xf>
    <xf numFmtId="164" fontId="17" fillId="2" borderId="22" xfId="0" applyNumberFormat="1" applyFont="1" applyFill="1" applyBorder="1" applyAlignment="1">
      <alignment horizontal="center"/>
    </xf>
    <xf numFmtId="4" fontId="17" fillId="2" borderId="22" xfId="0" applyNumberFormat="1" applyFont="1" applyFill="1" applyBorder="1" applyAlignment="1">
      <alignment horizontal="center"/>
    </xf>
    <xf numFmtId="0" fontId="18" fillId="0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" fontId="17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8" fillId="2" borderId="22" xfId="0" applyFont="1" applyFill="1" applyBorder="1" applyAlignment="1">
      <alignment horizontal="center" vertical="center" wrapText="1"/>
    </xf>
    <xf numFmtId="1" fontId="18" fillId="2" borderId="22" xfId="0" applyNumberFormat="1" applyFont="1" applyFill="1" applyBorder="1" applyAlignment="1">
      <alignment horizontal="center"/>
    </xf>
    <xf numFmtId="0" fontId="22" fillId="0" borderId="22" xfId="0" applyFont="1" applyBorder="1"/>
    <xf numFmtId="4" fontId="16" fillId="2" borderId="22" xfId="0" applyNumberFormat="1" applyFont="1" applyFill="1" applyBorder="1" applyAlignment="1">
      <alignment horizontal="center"/>
    </xf>
    <xf numFmtId="4" fontId="16" fillId="0" borderId="22" xfId="0" applyNumberFormat="1" applyFont="1" applyFill="1" applyBorder="1" applyAlignment="1">
      <alignment horizontal="center"/>
    </xf>
    <xf numFmtId="0" fontId="21" fillId="0" borderId="22" xfId="0" applyFont="1" applyFill="1" applyBorder="1" applyAlignment="1">
      <alignment horizontal="left" vertical="center" wrapText="1"/>
    </xf>
    <xf numFmtId="1" fontId="19" fillId="0" borderId="22" xfId="0" applyNumberFormat="1" applyFont="1" applyBorder="1" applyAlignment="1">
      <alignment horizontal="right" vertical="top"/>
    </xf>
    <xf numFmtId="0" fontId="22" fillId="0" borderId="16" xfId="0" applyFont="1" applyBorder="1"/>
    <xf numFmtId="0" fontId="16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16" fillId="0" borderId="9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/>
    </xf>
    <xf numFmtId="0" fontId="22" fillId="0" borderId="0" xfId="0" applyFont="1" applyBorder="1"/>
    <xf numFmtId="0" fontId="22" fillId="0" borderId="22" xfId="0" applyFont="1" applyBorder="1" applyAlignment="1">
      <alignment horizontal="center"/>
    </xf>
    <xf numFmtId="164" fontId="16" fillId="2" borderId="22" xfId="0" applyNumberFormat="1" applyFont="1" applyFill="1" applyBorder="1" applyAlignment="1">
      <alignment horizontal="center" vertical="center"/>
    </xf>
    <xf numFmtId="4" fontId="16" fillId="2" borderId="7" xfId="0" applyNumberFormat="1" applyFont="1" applyFill="1" applyBorder="1" applyAlignment="1">
      <alignment horizontal="center"/>
    </xf>
    <xf numFmtId="0" fontId="18" fillId="2" borderId="22" xfId="0" applyFont="1" applyFill="1" applyBorder="1" applyAlignment="1"/>
    <xf numFmtId="0" fontId="18" fillId="2" borderId="22" xfId="0" applyFont="1" applyFill="1" applyBorder="1" applyAlignment="1">
      <alignment horizontal="center"/>
    </xf>
    <xf numFmtId="1" fontId="18" fillId="2" borderId="22" xfId="0" applyNumberFormat="1" applyFont="1" applyFill="1" applyBorder="1"/>
    <xf numFmtId="49" fontId="19" fillId="2" borderId="22" xfId="0" applyNumberFormat="1" applyFont="1" applyFill="1" applyBorder="1" applyAlignment="1">
      <alignment horizontal="left" vertical="center" wrapText="1"/>
    </xf>
    <xf numFmtId="0" fontId="22" fillId="2" borderId="22" xfId="0" applyFont="1" applyFill="1" applyBorder="1"/>
    <xf numFmtId="49" fontId="19" fillId="2" borderId="5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49" fontId="18" fillId="2" borderId="5" xfId="0" applyNumberFormat="1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left" vertical="center" wrapText="1"/>
    </xf>
    <xf numFmtId="4" fontId="18" fillId="2" borderId="16" xfId="0" applyNumberFormat="1" applyFont="1" applyFill="1" applyBorder="1" applyAlignment="1">
      <alignment vertical="center" wrapText="1"/>
    </xf>
    <xf numFmtId="4" fontId="19" fillId="2" borderId="22" xfId="0" applyNumberFormat="1" applyFont="1" applyFill="1" applyBorder="1" applyAlignment="1">
      <alignment vertical="center" wrapText="1"/>
    </xf>
    <xf numFmtId="4" fontId="21" fillId="2" borderId="22" xfId="0" applyNumberFormat="1" applyFont="1" applyFill="1" applyBorder="1" applyAlignment="1">
      <alignment vertical="center" wrapText="1"/>
    </xf>
    <xf numFmtId="4" fontId="17" fillId="2" borderId="22" xfId="0" applyNumberFormat="1" applyFont="1" applyFill="1" applyBorder="1" applyAlignment="1">
      <alignment vertical="center" wrapText="1"/>
    </xf>
    <xf numFmtId="4" fontId="18" fillId="2" borderId="9" xfId="0" applyNumberFormat="1" applyFont="1" applyFill="1" applyBorder="1" applyAlignment="1">
      <alignment vertical="center" wrapText="1"/>
    </xf>
    <xf numFmtId="4" fontId="18" fillId="2" borderId="7" xfId="0" applyNumberFormat="1" applyFont="1" applyFill="1" applyBorder="1" applyAlignment="1">
      <alignment vertical="center" wrapText="1"/>
    </xf>
    <xf numFmtId="49" fontId="17" fillId="2" borderId="16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vertical="center"/>
    </xf>
    <xf numFmtId="4" fontId="18" fillId="2" borderId="22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left" vertical="center" wrapText="1"/>
    </xf>
    <xf numFmtId="4" fontId="18" fillId="2" borderId="22" xfId="0" applyNumberFormat="1" applyFont="1" applyFill="1" applyBorder="1" applyAlignment="1">
      <alignment vertical="center" wrapText="1"/>
    </xf>
    <xf numFmtId="49" fontId="17" fillId="2" borderId="9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vertical="center" wrapText="1"/>
    </xf>
    <xf numFmtId="49" fontId="18" fillId="2" borderId="16" xfId="0" applyNumberFormat="1" applyFont="1" applyFill="1" applyBorder="1" applyAlignment="1">
      <alignment vertical="center" wrapText="1"/>
    </xf>
    <xf numFmtId="49" fontId="18" fillId="2" borderId="9" xfId="0" applyNumberFormat="1" applyFont="1" applyFill="1" applyBorder="1" applyAlignment="1">
      <alignment vertical="center" wrapText="1"/>
    </xf>
    <xf numFmtId="49" fontId="18" fillId="2" borderId="7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horizontal="center" vertical="center"/>
    </xf>
    <xf numFmtId="4" fontId="18" fillId="2" borderId="16" xfId="0" applyNumberFormat="1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vertical="center"/>
    </xf>
    <xf numFmtId="4" fontId="18" fillId="2" borderId="9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49" fontId="18" fillId="2" borderId="23" xfId="0" applyNumberFormat="1" applyFont="1" applyFill="1" applyBorder="1" applyAlignment="1">
      <alignment horizontal="left" vertical="center" wrapText="1"/>
    </xf>
    <xf numFmtId="4" fontId="18" fillId="2" borderId="0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Border="1" applyAlignment="1">
      <alignment vertical="center" wrapText="1"/>
    </xf>
    <xf numFmtId="4" fontId="21" fillId="2" borderId="0" xfId="0" applyNumberFormat="1" applyFont="1" applyFill="1" applyBorder="1" applyAlignment="1">
      <alignment vertical="center" wrapText="1"/>
    </xf>
    <xf numFmtId="4" fontId="18" fillId="2" borderId="0" xfId="0" applyNumberFormat="1" applyFont="1" applyFill="1" applyBorder="1" applyAlignment="1">
      <alignment vertical="center" wrapText="1"/>
    </xf>
    <xf numFmtId="0" fontId="22" fillId="2" borderId="0" xfId="0" applyFont="1" applyFill="1"/>
    <xf numFmtId="0" fontId="16" fillId="2" borderId="17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49" fontId="19" fillId="2" borderId="22" xfId="0" applyNumberFormat="1" applyFont="1" applyFill="1" applyBorder="1" applyAlignment="1">
      <alignment horizontal="left" vertical="center" wrapText="1"/>
    </xf>
    <xf numFmtId="2" fontId="16" fillId="2" borderId="22" xfId="0" applyNumberFormat="1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horizontal="center" wrapText="1"/>
    </xf>
    <xf numFmtId="2" fontId="16" fillId="2" borderId="16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2" xfId="0" applyFont="1" applyBorder="1" applyAlignment="1">
      <alignment wrapText="1"/>
    </xf>
    <xf numFmtId="3" fontId="1" fillId="0" borderId="2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/>
    <xf numFmtId="0" fontId="2" fillId="0" borderId="22" xfId="0" applyFont="1" applyFill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center"/>
    </xf>
    <xf numFmtId="4" fontId="13" fillId="0" borderId="22" xfId="0" applyNumberFormat="1" applyFont="1" applyBorder="1"/>
    <xf numFmtId="4" fontId="13" fillId="0" borderId="22" xfId="0" applyNumberFormat="1" applyFont="1" applyFill="1" applyBorder="1"/>
    <xf numFmtId="0" fontId="2" fillId="0" borderId="22" xfId="0" applyFont="1" applyBorder="1" applyAlignment="1">
      <alignment vertical="center" wrapText="1"/>
    </xf>
    <xf numFmtId="4" fontId="2" fillId="0" borderId="22" xfId="0" applyNumberFormat="1" applyFont="1" applyBorder="1"/>
    <xf numFmtId="4" fontId="2" fillId="0" borderId="22" xfId="0" applyNumberFormat="1" applyFont="1" applyFill="1" applyBorder="1"/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/>
    </xf>
    <xf numFmtId="0" fontId="2" fillId="0" borderId="22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top" wrapText="1"/>
    </xf>
    <xf numFmtId="49" fontId="18" fillId="2" borderId="22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25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16" fillId="0" borderId="16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16" fillId="2" borderId="16" xfId="0" applyNumberFormat="1" applyFont="1" applyFill="1" applyBorder="1" applyAlignment="1">
      <alignment horizontal="left" vertical="center" wrapText="1"/>
    </xf>
    <xf numFmtId="49" fontId="16" fillId="2" borderId="9" xfId="0" applyNumberFormat="1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horizontal="left" vertical="center" wrapText="1"/>
    </xf>
    <xf numFmtId="1" fontId="19" fillId="0" borderId="22" xfId="0" applyNumberFormat="1" applyFont="1" applyBorder="1" applyAlignment="1">
      <alignment horizontal="center" vertical="top"/>
    </xf>
    <xf numFmtId="1" fontId="19" fillId="0" borderId="19" xfId="0" applyNumberFormat="1" applyFont="1" applyBorder="1" applyAlignment="1">
      <alignment horizontal="center" vertical="top"/>
    </xf>
    <xf numFmtId="1" fontId="19" fillId="0" borderId="12" xfId="0" applyNumberFormat="1" applyFont="1" applyBorder="1" applyAlignment="1">
      <alignment horizontal="center" vertical="top"/>
    </xf>
    <xf numFmtId="1" fontId="19" fillId="0" borderId="20" xfId="0" applyNumberFormat="1" applyFont="1" applyBorder="1" applyAlignment="1">
      <alignment horizontal="center" vertical="top"/>
    </xf>
    <xf numFmtId="49" fontId="16" fillId="2" borderId="16" xfId="0" applyNumberFormat="1" applyFont="1" applyFill="1" applyBorder="1" applyAlignment="1">
      <alignment horizontal="left" vertical="top" wrapText="1"/>
    </xf>
    <xf numFmtId="49" fontId="16" fillId="2" borderId="9" xfId="0" applyNumberFormat="1" applyFont="1" applyFill="1" applyBorder="1" applyAlignment="1">
      <alignment horizontal="left" vertical="top" wrapText="1"/>
    </xf>
    <xf numFmtId="49" fontId="16" fillId="2" borderId="7" xfId="0" applyNumberFormat="1" applyFont="1" applyFill="1" applyBorder="1" applyAlignment="1">
      <alignment horizontal="left" vertical="top" wrapText="1"/>
    </xf>
    <xf numFmtId="0" fontId="22" fillId="0" borderId="16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49" fontId="16" fillId="2" borderId="22" xfId="0" applyNumberFormat="1" applyFont="1" applyFill="1" applyBorder="1" applyAlignment="1">
      <alignment horizontal="left" vertical="center" wrapText="1"/>
    </xf>
    <xf numFmtId="1" fontId="19" fillId="0" borderId="19" xfId="0" applyNumberFormat="1" applyFont="1" applyBorder="1" applyAlignment="1">
      <alignment horizontal="right" vertical="top"/>
    </xf>
    <xf numFmtId="1" fontId="19" fillId="0" borderId="18" xfId="0" applyNumberFormat="1" applyFont="1" applyBorder="1" applyAlignment="1">
      <alignment horizontal="right" vertical="top"/>
    </xf>
    <xf numFmtId="1" fontId="19" fillId="0" borderId="17" xfId="0" applyNumberFormat="1" applyFont="1" applyBorder="1" applyAlignment="1">
      <alignment horizontal="right" vertical="top"/>
    </xf>
    <xf numFmtId="1" fontId="19" fillId="0" borderId="12" xfId="0" applyNumberFormat="1" applyFont="1" applyBorder="1" applyAlignment="1">
      <alignment horizontal="right" vertical="top"/>
    </xf>
    <xf numFmtId="1" fontId="19" fillId="0" borderId="0" xfId="0" applyNumberFormat="1" applyFont="1" applyBorder="1" applyAlignment="1">
      <alignment horizontal="right" vertical="top"/>
    </xf>
    <xf numFmtId="1" fontId="19" fillId="0" borderId="13" xfId="0" applyNumberFormat="1" applyFont="1" applyBorder="1" applyAlignment="1">
      <alignment horizontal="right" vertical="top"/>
    </xf>
    <xf numFmtId="1" fontId="19" fillId="0" borderId="20" xfId="0" applyNumberFormat="1" applyFont="1" applyBorder="1" applyAlignment="1">
      <alignment horizontal="right" vertical="top"/>
    </xf>
    <xf numFmtId="1" fontId="19" fillId="0" borderId="21" xfId="0" applyNumberFormat="1" applyFont="1" applyBorder="1" applyAlignment="1">
      <alignment horizontal="right" vertical="top"/>
    </xf>
    <xf numFmtId="1" fontId="19" fillId="0" borderId="23" xfId="0" applyNumberFormat="1" applyFont="1" applyBorder="1" applyAlignment="1">
      <alignment horizontal="right" vertical="top"/>
    </xf>
    <xf numFmtId="49" fontId="18" fillId="2" borderId="9" xfId="0" applyNumberFormat="1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 applyProtection="1">
      <alignment horizontal="center" vertical="center" wrapText="1"/>
    </xf>
    <xf numFmtId="49" fontId="16" fillId="2" borderId="9" xfId="0" applyNumberFormat="1" applyFont="1" applyFill="1" applyBorder="1" applyAlignment="1" applyProtection="1">
      <alignment horizontal="center" vertical="top" wrapText="1"/>
    </xf>
    <xf numFmtId="0" fontId="16" fillId="2" borderId="9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top" wrapText="1"/>
    </xf>
    <xf numFmtId="49" fontId="16" fillId="2" borderId="7" xfId="0" applyNumberFormat="1" applyFont="1" applyFill="1" applyBorder="1" applyAlignment="1">
      <alignment horizontal="center" vertical="top" wrapText="1"/>
    </xf>
    <xf numFmtId="49" fontId="18" fillId="2" borderId="16" xfId="0" applyNumberFormat="1" applyFont="1" applyFill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 applyProtection="1">
      <alignment horizontal="center" vertical="center" wrapText="1"/>
    </xf>
    <xf numFmtId="49" fontId="16" fillId="2" borderId="22" xfId="0" applyNumberFormat="1" applyFont="1" applyFill="1" applyBorder="1" applyAlignment="1" applyProtection="1">
      <alignment horizontal="center" vertical="top" wrapText="1"/>
    </xf>
    <xf numFmtId="0" fontId="27" fillId="2" borderId="0" xfId="0" applyFont="1" applyFill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4" fontId="18" fillId="2" borderId="22" xfId="0" applyNumberFormat="1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left" vertical="center" wrapText="1"/>
    </xf>
    <xf numFmtId="49" fontId="19" fillId="2" borderId="22" xfId="0" applyNumberFormat="1" applyFont="1" applyFill="1" applyBorder="1" applyAlignment="1">
      <alignment horizontal="left" vertical="center" wrapText="1"/>
    </xf>
    <xf numFmtId="49" fontId="17" fillId="2" borderId="22" xfId="0" applyNumberFormat="1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20" fillId="2" borderId="16" xfId="0" applyNumberFormat="1" applyFont="1" applyFill="1" applyBorder="1" applyAlignment="1">
      <alignment horizontal="center" vertical="center" wrapText="1"/>
    </xf>
    <xf numFmtId="0" fontId="20" fillId="2" borderId="9" xfId="0" applyNumberFormat="1" applyFont="1" applyFill="1" applyBorder="1" applyAlignment="1">
      <alignment horizontal="center" vertical="center" wrapText="1"/>
    </xf>
    <xf numFmtId="0" fontId="20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Layout" topLeftCell="A11" zoomScale="80" zoomScaleNormal="80" zoomScalePageLayoutView="80" workbookViewId="0">
      <selection activeCell="B4" sqref="B4:U23"/>
    </sheetView>
  </sheetViews>
  <sheetFormatPr defaultRowHeight="15" x14ac:dyDescent="0.25"/>
  <cols>
    <col min="1" max="1" width="4" style="15" customWidth="1"/>
    <col min="2" max="2" width="6" style="15" customWidth="1"/>
    <col min="3" max="3" width="66.85546875" style="15" customWidth="1"/>
    <col min="4" max="4" width="14.7109375" style="15" customWidth="1"/>
    <col min="5" max="5" width="13" style="15" hidden="1" customWidth="1"/>
    <col min="6" max="6" width="16.7109375" style="15" hidden="1" customWidth="1"/>
    <col min="7" max="7" width="14.28515625" style="15" hidden="1" customWidth="1"/>
    <col min="8" max="8" width="16.42578125" style="15" hidden="1" customWidth="1"/>
    <col min="9" max="9" width="10.5703125" style="15" customWidth="1"/>
    <col min="10" max="11" width="9.5703125" style="15" customWidth="1"/>
    <col min="12" max="12" width="9.140625" style="15" customWidth="1"/>
    <col min="13" max="13" width="10.140625" style="15" customWidth="1"/>
    <col min="14" max="14" width="9.140625" style="15" customWidth="1"/>
    <col min="15" max="15" width="9.85546875" style="15" customWidth="1"/>
    <col min="16" max="16" width="12.7109375" style="15" customWidth="1"/>
    <col min="17" max="18" width="14.140625" style="15" customWidth="1"/>
    <col min="19" max="19" width="12.5703125" style="15" customWidth="1"/>
    <col min="20" max="20" width="12.7109375" style="15" customWidth="1"/>
    <col min="21" max="21" width="20.42578125" style="15" customWidth="1"/>
    <col min="22" max="22" width="9.28515625" customWidth="1"/>
  </cols>
  <sheetData>
    <row r="1" spans="1:21" hidden="1" x14ac:dyDescent="0.25">
      <c r="U1" s="52"/>
    </row>
    <row r="2" spans="1:21" ht="15.75" x14ac:dyDescent="0.25">
      <c r="J2" s="200" t="s">
        <v>96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4" spans="1:21" ht="18.75" x14ac:dyDescent="0.3">
      <c r="B4" s="198" t="s">
        <v>54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B5" s="198" t="s">
        <v>178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x14ac:dyDescent="0.25"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8" spans="1:21" ht="15" customHeight="1" x14ac:dyDescent="0.25">
      <c r="A8"/>
      <c r="B8" s="201" t="s">
        <v>55</v>
      </c>
      <c r="C8" s="201" t="s">
        <v>56</v>
      </c>
      <c r="D8" s="201" t="s">
        <v>57</v>
      </c>
      <c r="E8" s="202" t="s">
        <v>58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4"/>
      <c r="Q8" s="72"/>
      <c r="R8" s="72"/>
      <c r="S8" s="72"/>
      <c r="T8" s="72"/>
      <c r="U8" s="201" t="s">
        <v>59</v>
      </c>
    </row>
    <row r="9" spans="1:21" ht="72.75" customHeight="1" x14ac:dyDescent="0.25">
      <c r="A9"/>
      <c r="B9" s="201"/>
      <c r="C9" s="201"/>
      <c r="D9" s="201"/>
      <c r="E9" s="21" t="s">
        <v>60</v>
      </c>
      <c r="F9" s="21" t="s">
        <v>61</v>
      </c>
      <c r="G9" s="21" t="s">
        <v>62</v>
      </c>
      <c r="H9" s="21" t="s">
        <v>63</v>
      </c>
      <c r="I9" s="21" t="s">
        <v>64</v>
      </c>
      <c r="J9" s="21" t="s">
        <v>65</v>
      </c>
      <c r="K9" s="21" t="s">
        <v>90</v>
      </c>
      <c r="L9" s="21" t="s">
        <v>91</v>
      </c>
      <c r="M9" s="21" t="s">
        <v>92</v>
      </c>
      <c r="N9" s="21" t="s">
        <v>93</v>
      </c>
      <c r="O9" s="21" t="s">
        <v>94</v>
      </c>
      <c r="P9" s="21" t="s">
        <v>187</v>
      </c>
      <c r="Q9" s="71" t="s">
        <v>188</v>
      </c>
      <c r="R9" s="71" t="s">
        <v>189</v>
      </c>
      <c r="S9" s="71" t="s">
        <v>190</v>
      </c>
      <c r="T9" s="71" t="s">
        <v>191</v>
      </c>
      <c r="U9" s="201"/>
    </row>
    <row r="10" spans="1:21" x14ac:dyDescent="0.25">
      <c r="A10"/>
      <c r="B10" s="21">
        <v>1</v>
      </c>
      <c r="C10" s="21">
        <v>2</v>
      </c>
      <c r="D10" s="21">
        <v>3</v>
      </c>
      <c r="E10" s="71">
        <v>4</v>
      </c>
      <c r="F10" s="71">
        <v>5</v>
      </c>
      <c r="G10" s="71">
        <v>6</v>
      </c>
      <c r="H10" s="71">
        <v>7</v>
      </c>
      <c r="I10" s="71">
        <v>4</v>
      </c>
      <c r="J10" s="71">
        <v>5</v>
      </c>
      <c r="K10" s="71">
        <v>6</v>
      </c>
      <c r="L10" s="71">
        <v>7</v>
      </c>
      <c r="M10" s="71">
        <v>8</v>
      </c>
      <c r="N10" s="71">
        <v>9</v>
      </c>
      <c r="O10" s="71">
        <v>10</v>
      </c>
      <c r="P10" s="71">
        <v>11</v>
      </c>
      <c r="Q10" s="71">
        <v>12</v>
      </c>
      <c r="R10" s="71">
        <v>13</v>
      </c>
      <c r="S10" s="71">
        <v>14</v>
      </c>
      <c r="T10" s="71">
        <v>15</v>
      </c>
      <c r="U10" s="71">
        <v>16</v>
      </c>
    </row>
    <row r="11" spans="1:21" ht="54.75" customHeight="1" x14ac:dyDescent="0.25">
      <c r="B11" s="54">
        <v>1</v>
      </c>
      <c r="C11" s="34" t="s">
        <v>176</v>
      </c>
      <c r="D11" s="67">
        <v>55</v>
      </c>
      <c r="E11" s="28"/>
      <c r="F11" s="29"/>
      <c r="G11" s="29"/>
      <c r="H11" s="29"/>
      <c r="I11" s="65">
        <f>I12/I13*100</f>
        <v>71.10588235294118</v>
      </c>
      <c r="J11" s="65">
        <f t="shared" ref="J11:T11" si="0">J12/J13*100</f>
        <v>61.585365853658537</v>
      </c>
      <c r="K11" s="65">
        <f t="shared" si="0"/>
        <v>61.585365853658537</v>
      </c>
      <c r="L11" s="65">
        <f t="shared" si="0"/>
        <v>61.585365853658537</v>
      </c>
      <c r="M11" s="65">
        <f t="shared" si="0"/>
        <v>61.585365853658537</v>
      </c>
      <c r="N11" s="65">
        <f t="shared" si="0"/>
        <v>61.585365853658537</v>
      </c>
      <c r="O11" s="65">
        <f t="shared" si="0"/>
        <v>61.585365853658537</v>
      </c>
      <c r="P11" s="65">
        <f t="shared" si="0"/>
        <v>61.585365853658537</v>
      </c>
      <c r="Q11" s="65">
        <f t="shared" si="0"/>
        <v>61.585365853658537</v>
      </c>
      <c r="R11" s="65">
        <f t="shared" si="0"/>
        <v>61.585365853658537</v>
      </c>
      <c r="S11" s="65">
        <f t="shared" si="0"/>
        <v>61.585365853658537</v>
      </c>
      <c r="T11" s="65">
        <f t="shared" si="0"/>
        <v>61.585365853658537</v>
      </c>
      <c r="U11" s="65">
        <f>U12/U13*100</f>
        <v>61.585365853658537</v>
      </c>
    </row>
    <row r="12" spans="1:21" ht="54" customHeight="1" x14ac:dyDescent="0.25">
      <c r="B12" s="54" t="s">
        <v>150</v>
      </c>
      <c r="C12" s="38" t="s">
        <v>169</v>
      </c>
      <c r="D12" s="44">
        <v>1151</v>
      </c>
      <c r="E12" s="44">
        <v>1511</v>
      </c>
      <c r="F12" s="44">
        <v>1511</v>
      </c>
      <c r="G12" s="44">
        <v>1511</v>
      </c>
      <c r="H12" s="44">
        <v>1511</v>
      </c>
      <c r="I12" s="44">
        <v>1511</v>
      </c>
      <c r="J12" s="44">
        <v>1313</v>
      </c>
      <c r="K12" s="44">
        <v>1313</v>
      </c>
      <c r="L12" s="44">
        <v>1313</v>
      </c>
      <c r="M12" s="44">
        <v>1313</v>
      </c>
      <c r="N12" s="44">
        <v>1313</v>
      </c>
      <c r="O12" s="44">
        <v>1313</v>
      </c>
      <c r="P12" s="44">
        <v>1313</v>
      </c>
      <c r="Q12" s="44">
        <v>1313</v>
      </c>
      <c r="R12" s="44">
        <v>1313</v>
      </c>
      <c r="S12" s="44">
        <v>1313</v>
      </c>
      <c r="T12" s="44">
        <v>1313</v>
      </c>
      <c r="U12" s="44">
        <v>1313</v>
      </c>
    </row>
    <row r="13" spans="1:21" ht="54" customHeight="1" x14ac:dyDescent="0.25">
      <c r="B13" s="54" t="s">
        <v>151</v>
      </c>
      <c r="C13" s="30" t="s">
        <v>170</v>
      </c>
      <c r="D13" s="31">
        <v>2105</v>
      </c>
      <c r="E13" s="32"/>
      <c r="F13" s="33"/>
      <c r="G13" s="33"/>
      <c r="H13" s="33"/>
      <c r="I13" s="31">
        <v>2125</v>
      </c>
      <c r="J13" s="31">
        <v>2132</v>
      </c>
      <c r="K13" s="31">
        <v>2132</v>
      </c>
      <c r="L13" s="31">
        <v>2132</v>
      </c>
      <c r="M13" s="31">
        <v>2132</v>
      </c>
      <c r="N13" s="31">
        <v>2132</v>
      </c>
      <c r="O13" s="31">
        <v>2132</v>
      </c>
      <c r="P13" s="31">
        <v>2132</v>
      </c>
      <c r="Q13" s="31">
        <v>2132</v>
      </c>
      <c r="R13" s="31">
        <v>2132</v>
      </c>
      <c r="S13" s="31">
        <v>2132</v>
      </c>
      <c r="T13" s="31">
        <v>2132</v>
      </c>
      <c r="U13" s="31">
        <v>2132</v>
      </c>
    </row>
    <row r="14" spans="1:21" ht="83.25" customHeight="1" x14ac:dyDescent="0.25">
      <c r="B14" s="40">
        <v>2</v>
      </c>
      <c r="C14" s="34" t="s">
        <v>177</v>
      </c>
      <c r="D14" s="66">
        <v>100</v>
      </c>
      <c r="E14" s="35">
        <v>1</v>
      </c>
      <c r="F14" s="35">
        <v>1</v>
      </c>
      <c r="G14" s="35">
        <v>1</v>
      </c>
      <c r="H14" s="35">
        <v>1</v>
      </c>
      <c r="I14" s="66">
        <v>100</v>
      </c>
      <c r="J14" s="66">
        <v>100</v>
      </c>
      <c r="K14" s="66">
        <v>100</v>
      </c>
      <c r="L14" s="66">
        <v>100</v>
      </c>
      <c r="M14" s="66">
        <v>100</v>
      </c>
      <c r="N14" s="66">
        <v>100</v>
      </c>
      <c r="O14" s="66">
        <v>100</v>
      </c>
      <c r="P14" s="66">
        <v>100</v>
      </c>
      <c r="Q14" s="66">
        <v>100</v>
      </c>
      <c r="R14" s="66">
        <v>100</v>
      </c>
      <c r="S14" s="66">
        <v>100</v>
      </c>
      <c r="T14" s="66">
        <v>100</v>
      </c>
      <c r="U14" s="66">
        <v>100</v>
      </c>
    </row>
    <row r="15" spans="1:21" ht="53.25" customHeight="1" x14ac:dyDescent="0.25">
      <c r="B15" s="40" t="s">
        <v>171</v>
      </c>
      <c r="C15" s="38" t="s">
        <v>174</v>
      </c>
      <c r="D15" s="66">
        <v>6</v>
      </c>
      <c r="E15" s="35"/>
      <c r="F15" s="35"/>
      <c r="G15" s="35"/>
      <c r="H15" s="35"/>
      <c r="I15" s="66">
        <v>3</v>
      </c>
      <c r="J15" s="66">
        <v>1</v>
      </c>
      <c r="K15" s="66">
        <v>1</v>
      </c>
      <c r="L15" s="66">
        <v>1</v>
      </c>
      <c r="M15" s="66">
        <v>1</v>
      </c>
      <c r="N15" s="66">
        <v>1</v>
      </c>
      <c r="O15" s="66">
        <v>1</v>
      </c>
      <c r="P15" s="66">
        <v>1</v>
      </c>
      <c r="Q15" s="66">
        <v>1</v>
      </c>
      <c r="R15" s="66">
        <v>1</v>
      </c>
      <c r="S15" s="66">
        <v>1</v>
      </c>
      <c r="T15" s="66">
        <v>1</v>
      </c>
      <c r="U15" s="66">
        <v>1</v>
      </c>
    </row>
    <row r="16" spans="1:21" ht="61.5" customHeight="1" x14ac:dyDescent="0.25">
      <c r="B16" s="40" t="s">
        <v>172</v>
      </c>
      <c r="C16" s="38" t="s">
        <v>175</v>
      </c>
      <c r="D16" s="66">
        <v>6</v>
      </c>
      <c r="E16" s="35"/>
      <c r="F16" s="35"/>
      <c r="G16" s="35"/>
      <c r="H16" s="35"/>
      <c r="I16" s="66">
        <v>3</v>
      </c>
      <c r="J16" s="66">
        <v>1</v>
      </c>
      <c r="K16" s="66">
        <v>1</v>
      </c>
      <c r="L16" s="66">
        <v>1</v>
      </c>
      <c r="M16" s="66">
        <v>1</v>
      </c>
      <c r="N16" s="66">
        <v>1</v>
      </c>
      <c r="O16" s="66">
        <v>1</v>
      </c>
      <c r="P16" s="66">
        <v>1</v>
      </c>
      <c r="Q16" s="66">
        <v>1</v>
      </c>
      <c r="R16" s="66">
        <v>1</v>
      </c>
      <c r="S16" s="66">
        <v>1</v>
      </c>
      <c r="T16" s="66">
        <v>1</v>
      </c>
      <c r="U16" s="66">
        <v>1</v>
      </c>
    </row>
    <row r="17" spans="1:21" ht="53.25" customHeight="1" x14ac:dyDescent="0.25">
      <c r="B17" s="55">
        <v>3</v>
      </c>
      <c r="C17" s="34" t="s">
        <v>179</v>
      </c>
      <c r="D17" s="68">
        <v>83</v>
      </c>
      <c r="E17" s="35">
        <v>0.86</v>
      </c>
      <c r="F17" s="35">
        <v>0.86</v>
      </c>
      <c r="G17" s="35">
        <v>0.86</v>
      </c>
      <c r="H17" s="35">
        <v>0.86</v>
      </c>
      <c r="I17" s="53">
        <f>I18/I19*100</f>
        <v>83.764705882352942</v>
      </c>
      <c r="J17" s="53">
        <f t="shared" ref="J17:U17" si="1">J18/J19*100</f>
        <v>83.81801125703565</v>
      </c>
      <c r="K17" s="53">
        <f t="shared" si="1"/>
        <v>83.81801125703565</v>
      </c>
      <c r="L17" s="53">
        <f t="shared" si="1"/>
        <v>83.81801125703565</v>
      </c>
      <c r="M17" s="53">
        <f t="shared" si="1"/>
        <v>83.81801125703565</v>
      </c>
      <c r="N17" s="53">
        <f t="shared" si="1"/>
        <v>83.81801125703565</v>
      </c>
      <c r="O17" s="53">
        <f t="shared" si="1"/>
        <v>83.81801125703565</v>
      </c>
      <c r="P17" s="53">
        <f t="shared" si="1"/>
        <v>83.81801125703565</v>
      </c>
      <c r="Q17" s="53">
        <f t="shared" si="1"/>
        <v>83.81801125703565</v>
      </c>
      <c r="R17" s="53">
        <f t="shared" si="1"/>
        <v>83.81801125703565</v>
      </c>
      <c r="S17" s="53">
        <f t="shared" si="1"/>
        <v>83.81801125703565</v>
      </c>
      <c r="T17" s="53">
        <f t="shared" si="1"/>
        <v>83.81801125703565</v>
      </c>
      <c r="U17" s="53">
        <f t="shared" si="1"/>
        <v>83.81801125703565</v>
      </c>
    </row>
    <row r="18" spans="1:21" ht="50.25" x14ac:dyDescent="0.3">
      <c r="A18"/>
      <c r="B18" s="55" t="s">
        <v>152</v>
      </c>
      <c r="C18" s="30" t="s">
        <v>154</v>
      </c>
      <c r="D18" s="31">
        <v>1763</v>
      </c>
      <c r="E18" s="36"/>
      <c r="F18" s="36"/>
      <c r="G18" s="36"/>
      <c r="H18" s="36"/>
      <c r="I18" s="31">
        <v>1780</v>
      </c>
      <c r="J18" s="31">
        <v>1787</v>
      </c>
      <c r="K18" s="31">
        <v>1787</v>
      </c>
      <c r="L18" s="31">
        <v>1787</v>
      </c>
      <c r="M18" s="31">
        <v>1787</v>
      </c>
      <c r="N18" s="31">
        <v>1787</v>
      </c>
      <c r="O18" s="31">
        <v>1787</v>
      </c>
      <c r="P18" s="31">
        <v>1787</v>
      </c>
      <c r="Q18" s="31">
        <v>1787</v>
      </c>
      <c r="R18" s="31">
        <v>1787</v>
      </c>
      <c r="S18" s="31">
        <v>1787</v>
      </c>
      <c r="T18" s="31">
        <v>1787</v>
      </c>
      <c r="U18" s="31">
        <v>1787</v>
      </c>
    </row>
    <row r="19" spans="1:21" ht="49.5" x14ac:dyDescent="0.3">
      <c r="A19"/>
      <c r="B19" s="55" t="s">
        <v>153</v>
      </c>
      <c r="C19" s="34" t="s">
        <v>149</v>
      </c>
      <c r="D19" s="31">
        <v>2105</v>
      </c>
      <c r="E19" s="36"/>
      <c r="F19" s="36"/>
      <c r="G19" s="36"/>
      <c r="H19" s="36"/>
      <c r="I19" s="31">
        <v>2125</v>
      </c>
      <c r="J19" s="31">
        <v>2132</v>
      </c>
      <c r="K19" s="31">
        <v>2132</v>
      </c>
      <c r="L19" s="31">
        <v>2132</v>
      </c>
      <c r="M19" s="31">
        <v>2132</v>
      </c>
      <c r="N19" s="31">
        <v>2132</v>
      </c>
      <c r="O19" s="31">
        <v>2132</v>
      </c>
      <c r="P19" s="31">
        <v>2132</v>
      </c>
      <c r="Q19" s="31">
        <v>2132</v>
      </c>
      <c r="R19" s="31">
        <v>2132</v>
      </c>
      <c r="S19" s="31">
        <v>2132</v>
      </c>
      <c r="T19" s="31">
        <v>2132</v>
      </c>
      <c r="U19" s="31">
        <v>2132</v>
      </c>
    </row>
    <row r="20" spans="1:21" ht="49.5" x14ac:dyDescent="0.25">
      <c r="A20"/>
      <c r="B20" s="31">
        <v>4</v>
      </c>
      <c r="C20" s="30" t="s">
        <v>168</v>
      </c>
      <c r="D20" s="31">
        <v>78</v>
      </c>
      <c r="E20" s="31">
        <v>78</v>
      </c>
      <c r="F20" s="31">
        <v>78</v>
      </c>
      <c r="G20" s="31">
        <v>78</v>
      </c>
      <c r="H20" s="31">
        <v>78</v>
      </c>
      <c r="I20" s="31">
        <v>86</v>
      </c>
      <c r="J20" s="31">
        <v>86</v>
      </c>
      <c r="K20" s="31">
        <v>86</v>
      </c>
      <c r="L20" s="31">
        <v>86</v>
      </c>
      <c r="M20" s="31">
        <v>86</v>
      </c>
      <c r="N20" s="31">
        <v>86</v>
      </c>
      <c r="O20" s="31">
        <v>86</v>
      </c>
      <c r="P20" s="31">
        <v>86</v>
      </c>
      <c r="Q20" s="31">
        <v>86</v>
      </c>
      <c r="R20" s="31">
        <v>86</v>
      </c>
      <c r="S20" s="31">
        <v>86</v>
      </c>
      <c r="T20" s="31">
        <v>86</v>
      </c>
      <c r="U20" s="31">
        <v>86</v>
      </c>
    </row>
    <row r="21" spans="1:21" ht="57" customHeight="1" x14ac:dyDescent="0.3">
      <c r="A21"/>
      <c r="B21" s="37">
        <v>5</v>
      </c>
      <c r="C21" s="34" t="s">
        <v>173</v>
      </c>
      <c r="D21" s="31"/>
      <c r="E21" s="36"/>
      <c r="F21" s="36"/>
      <c r="G21" s="36"/>
      <c r="H21" s="36"/>
      <c r="I21" s="31">
        <v>3</v>
      </c>
      <c r="J21" s="31">
        <v>4</v>
      </c>
      <c r="K21" s="31">
        <v>5</v>
      </c>
      <c r="L21" s="31">
        <v>6</v>
      </c>
      <c r="M21" s="31">
        <v>7</v>
      </c>
      <c r="N21" s="31">
        <v>8</v>
      </c>
      <c r="O21" s="31">
        <v>8</v>
      </c>
      <c r="P21" s="31">
        <v>8</v>
      </c>
      <c r="Q21" s="31">
        <v>8</v>
      </c>
      <c r="R21" s="31">
        <v>8</v>
      </c>
      <c r="S21" s="31">
        <v>8</v>
      </c>
      <c r="T21" s="31">
        <v>8</v>
      </c>
      <c r="U21" s="31">
        <v>8</v>
      </c>
    </row>
    <row r="22" spans="1:21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ht="33" x14ac:dyDescent="0.25">
      <c r="A23"/>
      <c r="C23" s="69" t="s">
        <v>186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x14ac:dyDescent="0.25">
      <c r="A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x14ac:dyDescent="0.25">
      <c r="A26"/>
      <c r="C26" s="2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x14ac:dyDescent="0.25">
      <c r="A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x14ac:dyDescent="0.25">
      <c r="A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x14ac:dyDescent="0.25">
      <c r="A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x14ac:dyDescent="0.25">
      <c r="A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x14ac:dyDescent="0.25">
      <c r="A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x14ac:dyDescent="0.25">
      <c r="A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</sheetData>
  <mergeCells count="9">
    <mergeCell ref="B5:U5"/>
    <mergeCell ref="B6:U6"/>
    <mergeCell ref="J2:U2"/>
    <mergeCell ref="B4:U4"/>
    <mergeCell ref="B8:B9"/>
    <mergeCell ref="C8:C9"/>
    <mergeCell ref="D8:D9"/>
    <mergeCell ref="U8:U9"/>
    <mergeCell ref="E8:P8"/>
  </mergeCells>
  <printOptions horizontalCentered="1"/>
  <pageMargins left="0.15748031496062992" right="0.15748031496062992" top="0.27906249999999999" bottom="0" header="0" footer="0"/>
  <pageSetup paperSize="9" scale="58" orientation="landscape" r:id="rId1"/>
  <headerFooter>
    <oddHeader>&amp;C&amp;12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F1" sqref="F1:Q1"/>
    </sheetView>
  </sheetViews>
  <sheetFormatPr defaultRowHeight="15" x14ac:dyDescent="0.25"/>
  <cols>
    <col min="3" max="3" width="41.7109375" customWidth="1"/>
    <col min="4" max="4" width="13.85546875" customWidth="1"/>
    <col min="17" max="17" width="15.85546875" customWidth="1"/>
  </cols>
  <sheetData>
    <row r="1" spans="1:17" ht="15.75" x14ac:dyDescent="0.25">
      <c r="A1" s="15"/>
      <c r="B1" s="15"/>
      <c r="C1" s="15"/>
      <c r="D1" s="15"/>
      <c r="E1" s="15"/>
      <c r="F1" s="207" t="s">
        <v>96</v>
      </c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17" ht="18.75" x14ac:dyDescent="0.3">
      <c r="A2" s="15"/>
      <c r="B2" s="15"/>
      <c r="C2" s="209" t="s">
        <v>228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196"/>
      <c r="Q2" s="196"/>
    </row>
    <row r="3" spans="1:17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8.75" x14ac:dyDescent="0.3">
      <c r="A4" s="15"/>
      <c r="B4" s="208" t="s">
        <v>232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5">
      <c r="B6" s="205" t="s">
        <v>55</v>
      </c>
      <c r="C6" s="205" t="s">
        <v>56</v>
      </c>
      <c r="D6" s="205" t="s">
        <v>57</v>
      </c>
      <c r="E6" s="203"/>
      <c r="F6" s="203"/>
      <c r="G6" s="203"/>
      <c r="H6" s="203"/>
      <c r="I6" s="203"/>
      <c r="J6" s="203"/>
      <c r="K6" s="203"/>
      <c r="L6" s="204"/>
      <c r="M6" s="156"/>
      <c r="N6" s="156"/>
      <c r="O6" s="156"/>
      <c r="P6" s="156"/>
      <c r="Q6" s="205" t="s">
        <v>59</v>
      </c>
    </row>
    <row r="7" spans="1:17" ht="98.25" customHeight="1" x14ac:dyDescent="0.25">
      <c r="B7" s="205"/>
      <c r="C7" s="205"/>
      <c r="D7" s="205"/>
      <c r="E7" s="158" t="s">
        <v>64</v>
      </c>
      <c r="F7" s="158" t="s">
        <v>65</v>
      </c>
      <c r="G7" s="158" t="s">
        <v>90</v>
      </c>
      <c r="H7" s="158" t="s">
        <v>91</v>
      </c>
      <c r="I7" s="158" t="s">
        <v>92</v>
      </c>
      <c r="J7" s="158" t="s">
        <v>93</v>
      </c>
      <c r="K7" s="158" t="s">
        <v>94</v>
      </c>
      <c r="L7" s="158" t="s">
        <v>187</v>
      </c>
      <c r="M7" s="158" t="s">
        <v>188</v>
      </c>
      <c r="N7" s="158" t="s">
        <v>189</v>
      </c>
      <c r="O7" s="158" t="s">
        <v>190</v>
      </c>
      <c r="P7" s="158" t="s">
        <v>191</v>
      </c>
      <c r="Q7" s="205"/>
    </row>
    <row r="8" spans="1:17" x14ac:dyDescent="0.25">
      <c r="B8" s="158">
        <v>1</v>
      </c>
      <c r="C8" s="158">
        <v>2</v>
      </c>
      <c r="D8" s="158">
        <v>3</v>
      </c>
      <c r="E8" s="158">
        <v>4</v>
      </c>
      <c r="F8" s="158">
        <v>5</v>
      </c>
      <c r="G8" s="158">
        <v>6</v>
      </c>
      <c r="H8" s="158">
        <v>7</v>
      </c>
      <c r="I8" s="158">
        <v>8</v>
      </c>
      <c r="J8" s="158">
        <v>9</v>
      </c>
      <c r="K8" s="158">
        <v>10</v>
      </c>
      <c r="L8" s="158">
        <v>11</v>
      </c>
      <c r="M8" s="158">
        <v>12</v>
      </c>
      <c r="N8" s="158">
        <v>13</v>
      </c>
      <c r="O8" s="158">
        <v>14</v>
      </c>
      <c r="P8" s="158">
        <v>15</v>
      </c>
      <c r="Q8" s="158">
        <v>16</v>
      </c>
    </row>
    <row r="9" spans="1:17" ht="63.75" customHeight="1" x14ac:dyDescent="0.25">
      <c r="A9" s="15"/>
      <c r="B9" s="159">
        <v>1</v>
      </c>
      <c r="C9" s="160" t="s">
        <v>176</v>
      </c>
      <c r="D9" s="159">
        <v>55</v>
      </c>
      <c r="E9" s="169">
        <f>E10/E11*100</f>
        <v>71.10588235294118</v>
      </c>
      <c r="F9" s="169">
        <f t="shared" ref="F9:P9" si="0">F10/F11*100</f>
        <v>62.634786685419598</v>
      </c>
      <c r="G9" s="169">
        <f t="shared" si="0"/>
        <v>68.926296633303011</v>
      </c>
      <c r="H9" s="169">
        <f t="shared" si="0"/>
        <v>68.926296633303011</v>
      </c>
      <c r="I9" s="169">
        <f t="shared" si="0"/>
        <v>68.926296633303011</v>
      </c>
      <c r="J9" s="169">
        <f t="shared" si="0"/>
        <v>68.926296633303011</v>
      </c>
      <c r="K9" s="169">
        <f t="shared" si="0"/>
        <v>68.926296633303011</v>
      </c>
      <c r="L9" s="169">
        <f t="shared" si="0"/>
        <v>68.926296633303011</v>
      </c>
      <c r="M9" s="169">
        <f t="shared" si="0"/>
        <v>68.926296633303011</v>
      </c>
      <c r="N9" s="169">
        <f t="shared" si="0"/>
        <v>68.926296633303011</v>
      </c>
      <c r="O9" s="169">
        <f t="shared" si="0"/>
        <v>68.926296633303011</v>
      </c>
      <c r="P9" s="169">
        <f t="shared" si="0"/>
        <v>68.926296633303011</v>
      </c>
      <c r="Q9" s="169">
        <f>Q10/Q11*100</f>
        <v>68.926296633303011</v>
      </c>
    </row>
    <row r="10" spans="1:17" ht="60" customHeight="1" x14ac:dyDescent="0.25">
      <c r="A10" s="15"/>
      <c r="B10" s="159" t="s">
        <v>150</v>
      </c>
      <c r="C10" s="161" t="s">
        <v>193</v>
      </c>
      <c r="D10" s="163">
        <v>1151</v>
      </c>
      <c r="E10" s="163">
        <v>1511</v>
      </c>
      <c r="F10" s="163">
        <f>500+836</f>
        <v>1336</v>
      </c>
      <c r="G10" s="163">
        <v>1515</v>
      </c>
      <c r="H10" s="163">
        <v>1515</v>
      </c>
      <c r="I10" s="163">
        <v>1515</v>
      </c>
      <c r="J10" s="163">
        <v>1515</v>
      </c>
      <c r="K10" s="163">
        <v>1515</v>
      </c>
      <c r="L10" s="163">
        <v>1515</v>
      </c>
      <c r="M10" s="163">
        <v>1515</v>
      </c>
      <c r="N10" s="163">
        <v>1515</v>
      </c>
      <c r="O10" s="163">
        <v>1515</v>
      </c>
      <c r="P10" s="163">
        <v>1515</v>
      </c>
      <c r="Q10" s="163">
        <v>1515</v>
      </c>
    </row>
    <row r="11" spans="1:17" ht="75" customHeight="1" x14ac:dyDescent="0.25">
      <c r="A11" s="15"/>
      <c r="B11" s="159" t="s">
        <v>151</v>
      </c>
      <c r="C11" s="162" t="s">
        <v>194</v>
      </c>
      <c r="D11" s="163">
        <v>2105</v>
      </c>
      <c r="E11" s="163">
        <v>2125</v>
      </c>
      <c r="F11" s="163">
        <v>2133</v>
      </c>
      <c r="G11" s="163">
        <v>2198</v>
      </c>
      <c r="H11" s="163">
        <v>2198</v>
      </c>
      <c r="I11" s="163">
        <v>2198</v>
      </c>
      <c r="J11" s="163">
        <v>2198</v>
      </c>
      <c r="K11" s="163">
        <v>2198</v>
      </c>
      <c r="L11" s="163">
        <v>2198</v>
      </c>
      <c r="M11" s="163">
        <v>2198</v>
      </c>
      <c r="N11" s="163">
        <v>2198</v>
      </c>
      <c r="O11" s="163">
        <v>2198</v>
      </c>
      <c r="P11" s="163">
        <v>2198</v>
      </c>
      <c r="Q11" s="163">
        <v>2198</v>
      </c>
    </row>
    <row r="12" spans="1:17" ht="93.75" customHeight="1" x14ac:dyDescent="0.25">
      <c r="A12" s="15"/>
      <c r="B12" s="164">
        <v>2</v>
      </c>
      <c r="C12" s="160" t="s">
        <v>177</v>
      </c>
      <c r="D12" s="165">
        <v>100</v>
      </c>
      <c r="E12" s="165">
        <v>100</v>
      </c>
      <c r="F12" s="165">
        <v>100</v>
      </c>
      <c r="G12" s="165">
        <v>100</v>
      </c>
      <c r="H12" s="165">
        <v>100</v>
      </c>
      <c r="I12" s="165">
        <v>100</v>
      </c>
      <c r="J12" s="165">
        <v>100</v>
      </c>
      <c r="K12" s="165">
        <v>100</v>
      </c>
      <c r="L12" s="165">
        <v>100</v>
      </c>
      <c r="M12" s="165">
        <v>100</v>
      </c>
      <c r="N12" s="165">
        <v>100</v>
      </c>
      <c r="O12" s="165">
        <v>100</v>
      </c>
      <c r="P12" s="165">
        <v>100</v>
      </c>
      <c r="Q12" s="165">
        <v>100</v>
      </c>
    </row>
    <row r="13" spans="1:17" ht="106.5" customHeight="1" x14ac:dyDescent="0.25">
      <c r="A13" s="15"/>
      <c r="B13" s="164" t="s">
        <v>171</v>
      </c>
      <c r="C13" s="161" t="s">
        <v>174</v>
      </c>
      <c r="D13" s="165">
        <v>6</v>
      </c>
      <c r="E13" s="165">
        <v>3</v>
      </c>
      <c r="F13" s="166">
        <v>4</v>
      </c>
      <c r="G13" s="165">
        <v>1</v>
      </c>
      <c r="H13" s="165">
        <v>1</v>
      </c>
      <c r="I13" s="165">
        <v>1</v>
      </c>
      <c r="J13" s="165">
        <v>1</v>
      </c>
      <c r="K13" s="165">
        <v>1</v>
      </c>
      <c r="L13" s="165">
        <v>1</v>
      </c>
      <c r="M13" s="165">
        <v>1</v>
      </c>
      <c r="N13" s="165">
        <v>1</v>
      </c>
      <c r="O13" s="165">
        <v>1</v>
      </c>
      <c r="P13" s="165">
        <v>1</v>
      </c>
      <c r="Q13" s="165">
        <v>1</v>
      </c>
    </row>
    <row r="14" spans="1:17" ht="80.25" customHeight="1" x14ac:dyDescent="0.25">
      <c r="A14" s="15"/>
      <c r="B14" s="164" t="s">
        <v>172</v>
      </c>
      <c r="C14" s="161" t="s">
        <v>175</v>
      </c>
      <c r="D14" s="165">
        <v>6</v>
      </c>
      <c r="E14" s="165">
        <v>3</v>
      </c>
      <c r="F14" s="166">
        <v>4</v>
      </c>
      <c r="G14" s="165">
        <v>1</v>
      </c>
      <c r="H14" s="165">
        <v>1</v>
      </c>
      <c r="I14" s="165">
        <v>1</v>
      </c>
      <c r="J14" s="165">
        <v>1</v>
      </c>
      <c r="K14" s="165">
        <v>1</v>
      </c>
      <c r="L14" s="165">
        <v>1</v>
      </c>
      <c r="M14" s="165">
        <v>1</v>
      </c>
      <c r="N14" s="165">
        <v>1</v>
      </c>
      <c r="O14" s="165">
        <v>1</v>
      </c>
      <c r="P14" s="165">
        <v>1</v>
      </c>
      <c r="Q14" s="165">
        <v>1</v>
      </c>
    </row>
    <row r="15" spans="1:17" ht="66.75" customHeight="1" x14ac:dyDescent="0.25">
      <c r="A15" s="15"/>
      <c r="B15" s="167">
        <v>3</v>
      </c>
      <c r="C15" s="160" t="s">
        <v>195</v>
      </c>
      <c r="D15" s="166">
        <v>83</v>
      </c>
      <c r="E15" s="168">
        <f>E16/E17*100</f>
        <v>83.764705882352942</v>
      </c>
      <c r="F15" s="168">
        <f t="shared" ref="F15:Q15" si="1">F16/F17*100</f>
        <v>64.228785747773088</v>
      </c>
      <c r="G15" s="168">
        <f t="shared" si="1"/>
        <v>83.80345768880801</v>
      </c>
      <c r="H15" s="168">
        <f t="shared" si="1"/>
        <v>83.80345768880801</v>
      </c>
      <c r="I15" s="168">
        <f t="shared" si="1"/>
        <v>83.80345768880801</v>
      </c>
      <c r="J15" s="168">
        <f t="shared" si="1"/>
        <v>83.80345768880801</v>
      </c>
      <c r="K15" s="168">
        <f t="shared" si="1"/>
        <v>83.80345768880801</v>
      </c>
      <c r="L15" s="168">
        <f t="shared" si="1"/>
        <v>83.80345768880801</v>
      </c>
      <c r="M15" s="168">
        <f t="shared" si="1"/>
        <v>83.80345768880801</v>
      </c>
      <c r="N15" s="168">
        <f t="shared" si="1"/>
        <v>83.80345768880801</v>
      </c>
      <c r="O15" s="168">
        <f t="shared" si="1"/>
        <v>83.80345768880801</v>
      </c>
      <c r="P15" s="168">
        <f t="shared" si="1"/>
        <v>83.80345768880801</v>
      </c>
      <c r="Q15" s="168">
        <f t="shared" si="1"/>
        <v>83.80345768880801</v>
      </c>
    </row>
    <row r="16" spans="1:17" ht="47.25" customHeight="1" x14ac:dyDescent="0.25">
      <c r="B16" s="167" t="s">
        <v>152</v>
      </c>
      <c r="C16" s="162" t="s">
        <v>154</v>
      </c>
      <c r="D16" s="163">
        <v>1763</v>
      </c>
      <c r="E16" s="163">
        <v>1780</v>
      </c>
      <c r="F16" s="163">
        <f>1336+34</f>
        <v>1370</v>
      </c>
      <c r="G16" s="163">
        <v>1842</v>
      </c>
      <c r="H16" s="163">
        <v>1842</v>
      </c>
      <c r="I16" s="163">
        <v>1842</v>
      </c>
      <c r="J16" s="163">
        <v>1842</v>
      </c>
      <c r="K16" s="163">
        <v>1842</v>
      </c>
      <c r="L16" s="163">
        <v>1842</v>
      </c>
      <c r="M16" s="163">
        <v>1842</v>
      </c>
      <c r="N16" s="163">
        <v>1842</v>
      </c>
      <c r="O16" s="163">
        <v>1842</v>
      </c>
      <c r="P16" s="163">
        <v>1842</v>
      </c>
      <c r="Q16" s="163">
        <v>1842</v>
      </c>
    </row>
    <row r="17" spans="2:17" ht="61.5" customHeight="1" x14ac:dyDescent="0.25">
      <c r="B17" s="167" t="s">
        <v>153</v>
      </c>
      <c r="C17" s="160" t="s">
        <v>196</v>
      </c>
      <c r="D17" s="163">
        <v>2105</v>
      </c>
      <c r="E17" s="163">
        <v>2125</v>
      </c>
      <c r="F17" s="163">
        <v>2133</v>
      </c>
      <c r="G17" s="163">
        <v>2198</v>
      </c>
      <c r="H17" s="163">
        <v>2198</v>
      </c>
      <c r="I17" s="163">
        <v>2198</v>
      </c>
      <c r="J17" s="163">
        <v>2198</v>
      </c>
      <c r="K17" s="163">
        <v>2198</v>
      </c>
      <c r="L17" s="163">
        <v>2198</v>
      </c>
      <c r="M17" s="163">
        <v>2198</v>
      </c>
      <c r="N17" s="163">
        <v>2198</v>
      </c>
      <c r="O17" s="163">
        <v>2198</v>
      </c>
      <c r="P17" s="163">
        <v>2198</v>
      </c>
      <c r="Q17" s="163">
        <v>2198</v>
      </c>
    </row>
    <row r="18" spans="2:17" ht="57.75" customHeight="1" x14ac:dyDescent="0.25">
      <c r="B18" s="163">
        <v>4</v>
      </c>
      <c r="C18" s="162" t="s">
        <v>197</v>
      </c>
      <c r="D18" s="163">
        <v>78</v>
      </c>
      <c r="E18" s="163">
        <v>86</v>
      </c>
      <c r="F18" s="163">
        <v>0</v>
      </c>
      <c r="G18" s="163">
        <v>135</v>
      </c>
      <c r="H18" s="163">
        <v>135</v>
      </c>
      <c r="I18" s="163">
        <v>135</v>
      </c>
      <c r="J18" s="163">
        <v>135</v>
      </c>
      <c r="K18" s="163">
        <v>135</v>
      </c>
      <c r="L18" s="163">
        <v>135</v>
      </c>
      <c r="M18" s="163">
        <v>135</v>
      </c>
      <c r="N18" s="163">
        <v>135</v>
      </c>
      <c r="O18" s="163">
        <v>135</v>
      </c>
      <c r="P18" s="163">
        <v>135</v>
      </c>
      <c r="Q18" s="163">
        <v>135</v>
      </c>
    </row>
    <row r="19" spans="2:17" ht="59.25" customHeight="1" x14ac:dyDescent="0.25">
      <c r="B19" s="167">
        <v>5</v>
      </c>
      <c r="C19" s="160" t="s">
        <v>173</v>
      </c>
      <c r="D19" s="163">
        <v>3</v>
      </c>
      <c r="E19" s="163">
        <v>3</v>
      </c>
      <c r="F19" s="163">
        <v>3</v>
      </c>
      <c r="G19" s="163">
        <v>3</v>
      </c>
      <c r="H19" s="163">
        <v>3</v>
      </c>
      <c r="I19" s="163">
        <v>3</v>
      </c>
      <c r="J19" s="163">
        <v>3</v>
      </c>
      <c r="K19" s="163">
        <v>3</v>
      </c>
      <c r="L19" s="163">
        <v>3</v>
      </c>
      <c r="M19" s="163">
        <v>3</v>
      </c>
      <c r="N19" s="163">
        <v>3</v>
      </c>
      <c r="O19" s="163">
        <v>3</v>
      </c>
      <c r="P19" s="163">
        <v>3</v>
      </c>
      <c r="Q19" s="163">
        <v>3</v>
      </c>
    </row>
    <row r="20" spans="2:17" ht="61.5" customHeight="1" x14ac:dyDescent="0.25">
      <c r="B20" s="167" t="s">
        <v>203</v>
      </c>
      <c r="C20" s="160" t="s">
        <v>202</v>
      </c>
      <c r="D20" s="163">
        <v>1</v>
      </c>
      <c r="E20" s="163">
        <v>1</v>
      </c>
      <c r="F20" s="163">
        <v>1</v>
      </c>
      <c r="G20" s="163">
        <v>1</v>
      </c>
      <c r="H20" s="163">
        <v>1</v>
      </c>
      <c r="I20" s="163">
        <v>1</v>
      </c>
      <c r="J20" s="163">
        <v>1</v>
      </c>
      <c r="K20" s="163">
        <v>1</v>
      </c>
      <c r="L20" s="163">
        <v>1</v>
      </c>
      <c r="M20" s="163">
        <v>1</v>
      </c>
      <c r="N20" s="163">
        <v>1</v>
      </c>
      <c r="O20" s="163">
        <v>1</v>
      </c>
      <c r="P20" s="163">
        <v>1</v>
      </c>
      <c r="Q20" s="163">
        <v>1</v>
      </c>
    </row>
    <row r="21" spans="2:17" ht="16.5" x14ac:dyDescent="0.25">
      <c r="B21" s="15"/>
      <c r="C21" s="206" t="s">
        <v>198</v>
      </c>
      <c r="D21" s="206"/>
      <c r="E21" s="206"/>
      <c r="F21" s="206"/>
      <c r="G21" s="206"/>
      <c r="H21" s="206"/>
      <c r="I21" s="206"/>
      <c r="J21" s="206"/>
    </row>
    <row r="22" spans="2:17" ht="16.5" x14ac:dyDescent="0.25">
      <c r="C22" s="206" t="s">
        <v>199</v>
      </c>
      <c r="D22" s="206"/>
      <c r="E22" s="206"/>
      <c r="F22" s="206"/>
      <c r="G22" s="206"/>
      <c r="H22" s="206"/>
      <c r="I22" s="206"/>
      <c r="J22" s="206"/>
    </row>
    <row r="23" spans="2:17" ht="16.5" x14ac:dyDescent="0.25">
      <c r="C23" s="206" t="s">
        <v>200</v>
      </c>
      <c r="D23" s="206"/>
      <c r="E23" s="206"/>
      <c r="F23" s="206"/>
      <c r="G23" s="206"/>
      <c r="H23" s="206"/>
      <c r="I23" s="206"/>
      <c r="J23" s="206"/>
    </row>
    <row r="24" spans="2:17" ht="16.5" x14ac:dyDescent="0.25">
      <c r="C24" s="206" t="s">
        <v>201</v>
      </c>
      <c r="D24" s="206"/>
      <c r="E24" s="206"/>
      <c r="F24" s="206"/>
      <c r="G24" s="206"/>
      <c r="H24" s="206"/>
      <c r="I24" s="206"/>
      <c r="J24" s="206"/>
    </row>
  </sheetData>
  <mergeCells count="12">
    <mergeCell ref="C22:J22"/>
    <mergeCell ref="C23:J23"/>
    <mergeCell ref="C24:J24"/>
    <mergeCell ref="B6:B7"/>
    <mergeCell ref="C6:C7"/>
    <mergeCell ref="D6:D7"/>
    <mergeCell ref="E6:L6"/>
    <mergeCell ref="Q6:Q7"/>
    <mergeCell ref="C21:J21"/>
    <mergeCell ref="F1:Q1"/>
    <mergeCell ref="B4:Q4"/>
    <mergeCell ref="C2:O2"/>
  </mergeCells>
  <pageMargins left="0.78740157480314965" right="0.78740157480314965" top="1.1811023622047245" bottom="0.39370078740157483" header="0.31496062992125984" footer="0.31496062992125984"/>
  <pageSetup paperSize="9" scale="44" firstPageNumber="8" orientation="landscape" useFirstPageNumber="1" r:id="rId1"/>
  <headerFooter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13"/>
  <sheetViews>
    <sheetView view="pageBreakPreview" topLeftCell="A52" zoomScaleNormal="90" zoomScaleSheetLayoutView="100" workbookViewId="0">
      <selection activeCell="O61" sqref="O61:Z61"/>
    </sheetView>
  </sheetViews>
  <sheetFormatPr defaultRowHeight="15" x14ac:dyDescent="0.25"/>
  <cols>
    <col min="1" max="1" width="4.7109375" customWidth="1"/>
    <col min="2" max="2" width="19.7109375" customWidth="1"/>
    <col min="3" max="4" width="0" hidden="1" customWidth="1"/>
    <col min="5" max="5" width="20.28515625" customWidth="1"/>
    <col min="6" max="6" width="13.85546875" customWidth="1"/>
    <col min="7" max="7" width="15" hidden="1" customWidth="1"/>
    <col min="8" max="8" width="0" hidden="1" customWidth="1"/>
    <col min="9" max="9" width="13.140625" hidden="1" customWidth="1"/>
    <col min="10" max="10" width="12.85546875" hidden="1" customWidth="1"/>
    <col min="11" max="11" width="21" hidden="1" customWidth="1"/>
    <col min="12" max="12" width="22.85546875" hidden="1" customWidth="1"/>
    <col min="13" max="13" width="2.140625" hidden="1" customWidth="1"/>
    <col min="14" max="14" width="15.85546875" customWidth="1"/>
    <col min="15" max="16" width="13.28515625" style="57" customWidth="1"/>
    <col min="17" max="17" width="13" style="17" customWidth="1"/>
    <col min="18" max="18" width="13.42578125" customWidth="1"/>
    <col min="19" max="19" width="12.7109375" customWidth="1"/>
    <col min="20" max="20" width="12.42578125" customWidth="1"/>
    <col min="21" max="21" width="12.5703125" customWidth="1"/>
    <col min="22" max="22" width="12.42578125" customWidth="1"/>
    <col min="23" max="23" width="12.28515625" customWidth="1"/>
    <col min="24" max="26" width="12.140625" customWidth="1"/>
    <col min="27" max="27" width="11.42578125" bestFit="1" customWidth="1"/>
    <col min="29" max="29" width="14.7109375" bestFit="1" customWidth="1"/>
  </cols>
  <sheetData>
    <row r="1" spans="1:26" hidden="1" x14ac:dyDescent="0.25"/>
    <row r="2" spans="1:26" ht="15.75" x14ac:dyDescent="0.25">
      <c r="S2" s="22"/>
      <c r="T2" s="22"/>
      <c r="U2" s="22"/>
      <c r="V2" s="22"/>
      <c r="W2" s="254" t="s">
        <v>95</v>
      </c>
      <c r="X2" s="254"/>
      <c r="Y2" s="254"/>
      <c r="Z2" s="254"/>
    </row>
    <row r="3" spans="1:26" ht="15.75" customHeight="1" x14ac:dyDescent="0.25">
      <c r="S3" s="20"/>
      <c r="T3" s="255"/>
      <c r="U3" s="255"/>
      <c r="V3" s="255"/>
      <c r="W3" s="255"/>
      <c r="X3" s="255"/>
      <c r="Y3" s="255"/>
      <c r="Z3" s="255"/>
    </row>
    <row r="4" spans="1:26" hidden="1" x14ac:dyDescent="0.25">
      <c r="E4" s="14"/>
      <c r="I4" s="23"/>
      <c r="J4" s="23"/>
      <c r="K4" s="23"/>
      <c r="L4" s="24"/>
      <c r="M4" s="24"/>
      <c r="N4" s="24"/>
      <c r="O4" s="58"/>
      <c r="P4" s="58"/>
    </row>
    <row r="5" spans="1:26" ht="0.75" hidden="1" customHeight="1" x14ac:dyDescent="0.25">
      <c r="E5" s="14"/>
      <c r="I5" s="23"/>
      <c r="J5" s="23"/>
      <c r="K5" s="23"/>
      <c r="L5" s="24"/>
      <c r="M5" s="24"/>
      <c r="N5" s="24"/>
      <c r="O5" s="58"/>
      <c r="P5" s="58"/>
    </row>
    <row r="6" spans="1:26" ht="18.75" x14ac:dyDescent="0.3">
      <c r="A6" s="260" t="s">
        <v>144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</row>
    <row r="7" spans="1:26" ht="15.75" hidden="1" customHeight="1" x14ac:dyDescent="0.25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</row>
    <row r="8" spans="1:26" ht="15" customHeight="1" x14ac:dyDescent="0.25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"/>
      <c r="N8" s="41"/>
    </row>
    <row r="9" spans="1:26" ht="6.75" customHeight="1" x14ac:dyDescent="0.25">
      <c r="A9" s="266" t="s">
        <v>22</v>
      </c>
      <c r="B9" s="266" t="s">
        <v>145</v>
      </c>
      <c r="C9" s="257" t="s">
        <v>66</v>
      </c>
      <c r="D9" s="257" t="s">
        <v>67</v>
      </c>
      <c r="E9" s="269" t="s">
        <v>146</v>
      </c>
      <c r="F9" s="266" t="s">
        <v>0</v>
      </c>
      <c r="G9" s="257" t="s">
        <v>68</v>
      </c>
      <c r="H9" s="108" t="s">
        <v>69</v>
      </c>
      <c r="I9" s="108"/>
      <c r="J9" s="258"/>
      <c r="K9" s="258" t="s">
        <v>204</v>
      </c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</row>
    <row r="10" spans="1:26" ht="11.25" customHeight="1" x14ac:dyDescent="0.25">
      <c r="A10" s="267"/>
      <c r="B10" s="267"/>
      <c r="C10" s="257"/>
      <c r="D10" s="257"/>
      <c r="E10" s="270"/>
      <c r="F10" s="267"/>
      <c r="G10" s="257"/>
      <c r="H10" s="108"/>
      <c r="I10" s="10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</row>
    <row r="11" spans="1:26" ht="15.75" customHeight="1" x14ac:dyDescent="0.25">
      <c r="A11" s="267"/>
      <c r="B11" s="267"/>
      <c r="C11" s="257"/>
      <c r="D11" s="257"/>
      <c r="E11" s="270"/>
      <c r="F11" s="267"/>
      <c r="G11" s="257"/>
      <c r="H11" s="88" t="s">
        <v>1</v>
      </c>
      <c r="I11" s="88" t="s">
        <v>70</v>
      </c>
      <c r="J11" s="258"/>
      <c r="K11" s="88" t="s">
        <v>61</v>
      </c>
      <c r="L11" s="88" t="s">
        <v>62</v>
      </c>
      <c r="M11" s="88" t="s">
        <v>63</v>
      </c>
      <c r="N11" s="264" t="s">
        <v>1</v>
      </c>
      <c r="O11" s="261" t="s">
        <v>147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3"/>
    </row>
    <row r="12" spans="1:26" ht="93.75" customHeight="1" x14ac:dyDescent="0.25">
      <c r="A12" s="268"/>
      <c r="B12" s="268"/>
      <c r="C12" s="88"/>
      <c r="D12" s="88"/>
      <c r="E12" s="271"/>
      <c r="F12" s="268"/>
      <c r="G12" s="88"/>
      <c r="H12" s="88"/>
      <c r="I12" s="88"/>
      <c r="J12" s="109"/>
      <c r="K12" s="88"/>
      <c r="L12" s="88"/>
      <c r="M12" s="88"/>
      <c r="N12" s="265"/>
      <c r="O12" s="88" t="s">
        <v>64</v>
      </c>
      <c r="P12" s="149" t="s">
        <v>65</v>
      </c>
      <c r="Q12" s="155" t="s">
        <v>90</v>
      </c>
      <c r="R12" s="149" t="s">
        <v>91</v>
      </c>
      <c r="S12" s="149" t="s">
        <v>92</v>
      </c>
      <c r="T12" s="149" t="s">
        <v>93</v>
      </c>
      <c r="U12" s="149" t="s">
        <v>94</v>
      </c>
      <c r="V12" s="149" t="s">
        <v>187</v>
      </c>
      <c r="W12" s="150" t="s">
        <v>188</v>
      </c>
      <c r="X12" s="150" t="s">
        <v>189</v>
      </c>
      <c r="Y12" s="149" t="s">
        <v>190</v>
      </c>
      <c r="Z12" s="149" t="s">
        <v>191</v>
      </c>
    </row>
    <row r="13" spans="1:26" x14ac:dyDescent="0.25">
      <c r="A13" s="89">
        <v>1</v>
      </c>
      <c r="B13" s="89">
        <v>2</v>
      </c>
      <c r="C13" s="110">
        <v>3</v>
      </c>
      <c r="D13" s="110">
        <v>4</v>
      </c>
      <c r="E13" s="89">
        <v>3</v>
      </c>
      <c r="F13" s="89">
        <v>4</v>
      </c>
      <c r="G13" s="89"/>
      <c r="H13" s="110"/>
      <c r="I13" s="110"/>
      <c r="J13" s="89"/>
      <c r="K13" s="89"/>
      <c r="L13" s="89"/>
      <c r="M13" s="110"/>
      <c r="N13" s="89">
        <v>5</v>
      </c>
      <c r="O13" s="89">
        <v>6</v>
      </c>
      <c r="P13" s="89">
        <v>7</v>
      </c>
      <c r="Q13" s="89">
        <v>8</v>
      </c>
      <c r="R13" s="89">
        <v>9</v>
      </c>
      <c r="S13" s="89">
        <v>10</v>
      </c>
      <c r="T13" s="89">
        <v>11</v>
      </c>
      <c r="U13" s="89">
        <v>12</v>
      </c>
      <c r="V13" s="89">
        <v>13</v>
      </c>
      <c r="W13" s="89">
        <v>14</v>
      </c>
      <c r="X13" s="89">
        <v>15</v>
      </c>
      <c r="Y13" s="89">
        <v>16</v>
      </c>
      <c r="Z13" s="89">
        <v>17</v>
      </c>
    </row>
    <row r="14" spans="1:26" ht="15.75" hidden="1" customHeight="1" x14ac:dyDescent="0.25">
      <c r="A14" s="276" t="s">
        <v>71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151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ht="15.75" customHeight="1" x14ac:dyDescent="0.25">
      <c r="A15" s="250" t="s">
        <v>99</v>
      </c>
      <c r="B15" s="278" t="s">
        <v>98</v>
      </c>
      <c r="C15" s="113"/>
      <c r="D15" s="114"/>
      <c r="E15" s="279" t="s">
        <v>132</v>
      </c>
      <c r="F15" s="115" t="s">
        <v>13</v>
      </c>
      <c r="G15" s="111"/>
      <c r="H15" s="111"/>
      <c r="I15" s="111"/>
      <c r="J15" s="111"/>
      <c r="K15" s="111"/>
      <c r="L15" s="111"/>
      <c r="M15" s="111"/>
      <c r="N15" s="86">
        <f>O15+P15+Q15+R15+S15+T15+W15+Z15</f>
        <v>2256794.59</v>
      </c>
      <c r="O15" s="86">
        <f>O18</f>
        <v>1003874.54</v>
      </c>
      <c r="P15" s="86">
        <f>P18</f>
        <v>0</v>
      </c>
      <c r="Q15" s="86">
        <f>Q16+Q17+Q18+Q19</f>
        <v>944644.97</v>
      </c>
      <c r="R15" s="86">
        <f>R16+R17+R18+R19</f>
        <v>308275.08</v>
      </c>
      <c r="S15" s="80">
        <f>T15+W15+Z15+AA15+AB15+AC15+AD15+AE15</f>
        <v>0</v>
      </c>
      <c r="T15" s="80">
        <f t="shared" ref="T15:X16" si="0">W15+Z15+AA15+AB15+AC15+AD15+AE15+AF15</f>
        <v>0</v>
      </c>
      <c r="U15" s="80">
        <f t="shared" si="0"/>
        <v>0</v>
      </c>
      <c r="V15" s="80">
        <f t="shared" si="0"/>
        <v>0</v>
      </c>
      <c r="W15" s="80">
        <f t="shared" si="0"/>
        <v>0</v>
      </c>
      <c r="X15" s="80">
        <f t="shared" si="0"/>
        <v>0</v>
      </c>
      <c r="Y15" s="80">
        <f>AB15+AE15+AF15+AG15+AH15+AI15+AJ15+AK15</f>
        <v>0</v>
      </c>
      <c r="Z15" s="80">
        <f>AC15+AF15+AG15+AH15+AI15+AJ15+AK15+AL15</f>
        <v>0</v>
      </c>
    </row>
    <row r="16" spans="1:26" ht="26.25" customHeight="1" x14ac:dyDescent="0.25">
      <c r="A16" s="242"/>
      <c r="B16" s="278"/>
      <c r="C16" s="113"/>
      <c r="D16" s="114"/>
      <c r="E16" s="280"/>
      <c r="F16" s="116" t="s">
        <v>14</v>
      </c>
      <c r="G16" s="111"/>
      <c r="H16" s="111"/>
      <c r="I16" s="111"/>
      <c r="J16" s="111"/>
      <c r="K16" s="111"/>
      <c r="L16" s="111"/>
      <c r="M16" s="111"/>
      <c r="N16" s="80">
        <f>O16+P16+Q16+R16+S16+T16+W16+Z16</f>
        <v>0</v>
      </c>
      <c r="O16" s="80">
        <f>P16+Q16+R16+S16+T16+W16+Z16+AA16</f>
        <v>0</v>
      </c>
      <c r="P16" s="80">
        <f>Q16+R16+S16+T16+W16+Z16+AA16+AB16</f>
        <v>0</v>
      </c>
      <c r="Q16" s="80">
        <f>R16+S16+T16+W16+Z16+AA16+AB16+AC16</f>
        <v>0</v>
      </c>
      <c r="R16" s="80">
        <f>S16+T16+W16+Z16+AA16+AB16+AC16+AD16</f>
        <v>0</v>
      </c>
      <c r="S16" s="80">
        <f>T16+W16+Z16+AA16+AB16+AC16+AD16+AE16</f>
        <v>0</v>
      </c>
      <c r="T16" s="80">
        <f t="shared" si="0"/>
        <v>0</v>
      </c>
      <c r="U16" s="80">
        <f t="shared" si="0"/>
        <v>0</v>
      </c>
      <c r="V16" s="80">
        <f t="shared" si="0"/>
        <v>0</v>
      </c>
      <c r="W16" s="80">
        <f t="shared" si="0"/>
        <v>0</v>
      </c>
      <c r="X16" s="80">
        <f t="shared" si="0"/>
        <v>0</v>
      </c>
      <c r="Y16" s="80">
        <f>AB16+AE16+AF16+AG16+AH16+AI16+AJ16+AK16</f>
        <v>0</v>
      </c>
      <c r="Z16" s="80">
        <f>AC16+AF16+AG16+AH16+AI16+AJ16+AK16+AL16</f>
        <v>0</v>
      </c>
    </row>
    <row r="17" spans="1:26" ht="32.25" customHeight="1" x14ac:dyDescent="0.25">
      <c r="A17" s="242"/>
      <c r="B17" s="278"/>
      <c r="C17" s="117"/>
      <c r="D17" s="118"/>
      <c r="E17" s="280"/>
      <c r="F17" s="119" t="s">
        <v>15</v>
      </c>
      <c r="G17" s="120">
        <v>388906425.69999999</v>
      </c>
      <c r="H17" s="121" t="e">
        <f t="shared" ref="H17:H45" si="1">SUM(I17:O17)</f>
        <v>#REF!</v>
      </c>
      <c r="I17" s="122" t="e">
        <f>I20+I29+I38+I41+I41</f>
        <v>#REF!</v>
      </c>
      <c r="J17" s="122" t="e">
        <f>#REF!+K17+L17+#REF!+#REF!+#REF!</f>
        <v>#REF!</v>
      </c>
      <c r="K17" s="123">
        <f t="shared" ref="K17:M19" si="2">K20+K29+K38+K41</f>
        <v>0</v>
      </c>
      <c r="L17" s="123">
        <f t="shared" si="2"/>
        <v>0</v>
      </c>
      <c r="M17" s="123">
        <f t="shared" si="2"/>
        <v>0</v>
      </c>
      <c r="N17" s="80">
        <f>O17+P17+Q17+R17+S17+T17+W17+Z17</f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</row>
    <row r="18" spans="1:26" ht="24.75" customHeight="1" x14ac:dyDescent="0.25">
      <c r="A18" s="242"/>
      <c r="B18" s="278"/>
      <c r="C18" s="117"/>
      <c r="D18" s="118"/>
      <c r="E18" s="280"/>
      <c r="F18" s="119" t="s">
        <v>16</v>
      </c>
      <c r="G18" s="124"/>
      <c r="H18" s="121" t="e">
        <f t="shared" si="1"/>
        <v>#REF!</v>
      </c>
      <c r="I18" s="122" t="e">
        <f>I21+I30+I39+I42+I42</f>
        <v>#REF!</v>
      </c>
      <c r="J18" s="122" t="e">
        <f>#REF!+K18+L18+#REF!+#REF!+#REF!</f>
        <v>#REF!</v>
      </c>
      <c r="K18" s="123">
        <v>0</v>
      </c>
      <c r="L18" s="123">
        <f>609553.4+672985.86</f>
        <v>1282539.26</v>
      </c>
      <c r="M18" s="123">
        <f>810101.9+29066.16</f>
        <v>839168.06</v>
      </c>
      <c r="N18" s="86">
        <f>O18+P18+Q18+R18+S18+T18+W18+Z18</f>
        <v>2256794.59</v>
      </c>
      <c r="O18" s="86">
        <v>1003874.54</v>
      </c>
      <c r="P18" s="86">
        <v>0</v>
      </c>
      <c r="Q18" s="86">
        <f>146959.15+767685.82+30000</f>
        <v>944644.97</v>
      </c>
      <c r="R18" s="86">
        <v>308275.08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</row>
    <row r="19" spans="1:26" ht="30.75" customHeight="1" x14ac:dyDescent="0.25">
      <c r="A19" s="251"/>
      <c r="B19" s="278"/>
      <c r="C19" s="117"/>
      <c r="D19" s="118"/>
      <c r="E19" s="281"/>
      <c r="F19" s="119" t="s">
        <v>17</v>
      </c>
      <c r="G19" s="125"/>
      <c r="H19" s="121" t="e">
        <f t="shared" si="1"/>
        <v>#REF!</v>
      </c>
      <c r="I19" s="122" t="e">
        <f>I22+I31+I40+I43</f>
        <v>#REF!</v>
      </c>
      <c r="J19" s="122" t="e">
        <f>#REF!+K19+L19+#REF!+#REF!+#REF!</f>
        <v>#REF!</v>
      </c>
      <c r="K19" s="123">
        <v>0</v>
      </c>
      <c r="L19" s="123">
        <f t="shared" si="2"/>
        <v>0</v>
      </c>
      <c r="M19" s="123">
        <f t="shared" si="2"/>
        <v>0</v>
      </c>
      <c r="N19" s="152">
        <f>O19+P19+Q19+R19+S19+T19+W19+Z19</f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</row>
    <row r="20" spans="1:26" ht="15.75" hidden="1" customHeight="1" x14ac:dyDescent="0.25">
      <c r="A20" s="126" t="s">
        <v>18</v>
      </c>
      <c r="B20" s="272" t="s">
        <v>75</v>
      </c>
      <c r="C20" s="127"/>
      <c r="D20" s="127"/>
      <c r="E20" s="128"/>
      <c r="F20" s="129" t="s">
        <v>72</v>
      </c>
      <c r="G20" s="274">
        <v>224689500</v>
      </c>
      <c r="H20" s="130" t="e">
        <f t="shared" si="1"/>
        <v>#REF!</v>
      </c>
      <c r="I20" s="121">
        <f>I23+I26</f>
        <v>0</v>
      </c>
      <c r="J20" s="122" t="e">
        <f>#REF!+K20+L20+#REF!+#REF!+#REF!</f>
        <v>#REF!</v>
      </c>
      <c r="K20" s="130">
        <f t="shared" ref="K20:M22" si="3">K23+K26</f>
        <v>0</v>
      </c>
      <c r="L20" s="130">
        <f t="shared" si="3"/>
        <v>0</v>
      </c>
      <c r="M20" s="130">
        <f t="shared" si="3"/>
        <v>0</v>
      </c>
      <c r="N20" s="81"/>
      <c r="O20" s="86">
        <v>0</v>
      </c>
      <c r="P20" s="80">
        <v>0</v>
      </c>
      <c r="Q20" s="80"/>
      <c r="R20" s="86">
        <v>0</v>
      </c>
      <c r="S20" s="86">
        <v>0</v>
      </c>
      <c r="T20" s="86">
        <v>0</v>
      </c>
      <c r="U20" s="86"/>
      <c r="V20" s="86"/>
      <c r="W20" s="86">
        <v>0</v>
      </c>
      <c r="X20" s="86"/>
      <c r="Y20" s="86"/>
      <c r="Z20" s="86">
        <v>0</v>
      </c>
    </row>
    <row r="21" spans="1:26" ht="15" hidden="1" customHeight="1" x14ac:dyDescent="0.25">
      <c r="A21" s="131"/>
      <c r="B21" s="272"/>
      <c r="C21" s="127"/>
      <c r="D21" s="127"/>
      <c r="E21" s="128"/>
      <c r="F21" s="132" t="s">
        <v>73</v>
      </c>
      <c r="G21" s="274"/>
      <c r="H21" s="130" t="e">
        <f t="shared" si="1"/>
        <v>#REF!</v>
      </c>
      <c r="I21" s="121">
        <f>I24+I27</f>
        <v>600000</v>
      </c>
      <c r="J21" s="122" t="e">
        <f>#REF!+K21+L21+#REF!+#REF!+#REF!</f>
        <v>#REF!</v>
      </c>
      <c r="K21" s="130">
        <f t="shared" si="3"/>
        <v>0</v>
      </c>
      <c r="L21" s="130">
        <f t="shared" si="3"/>
        <v>0</v>
      </c>
      <c r="M21" s="130">
        <f t="shared" si="3"/>
        <v>270771370</v>
      </c>
      <c r="N21" s="81"/>
      <c r="O21" s="86">
        <v>0</v>
      </c>
      <c r="P21" s="80">
        <v>0</v>
      </c>
      <c r="Q21" s="80"/>
      <c r="R21" s="86">
        <v>0</v>
      </c>
      <c r="S21" s="86">
        <v>0</v>
      </c>
      <c r="T21" s="86">
        <v>0</v>
      </c>
      <c r="U21" s="86"/>
      <c r="V21" s="86"/>
      <c r="W21" s="86">
        <v>0</v>
      </c>
      <c r="X21" s="86"/>
      <c r="Y21" s="86"/>
      <c r="Z21" s="86">
        <v>0</v>
      </c>
    </row>
    <row r="22" spans="1:26" ht="30" hidden="1" customHeight="1" x14ac:dyDescent="0.25">
      <c r="A22" s="133"/>
      <c r="B22" s="272"/>
      <c r="C22" s="127"/>
      <c r="D22" s="127"/>
      <c r="E22" s="128"/>
      <c r="F22" s="132" t="s">
        <v>74</v>
      </c>
      <c r="G22" s="274"/>
      <c r="H22" s="130" t="e">
        <f t="shared" si="1"/>
        <v>#REF!</v>
      </c>
      <c r="I22" s="121">
        <f>I25+I28</f>
        <v>0</v>
      </c>
      <c r="J22" s="122" t="e">
        <f>#REF!+K22+L22+#REF!+#REF!+#REF!</f>
        <v>#REF!</v>
      </c>
      <c r="K22" s="130">
        <f t="shared" si="3"/>
        <v>0</v>
      </c>
      <c r="L22" s="130">
        <f t="shared" si="3"/>
        <v>0</v>
      </c>
      <c r="M22" s="130">
        <f t="shared" si="3"/>
        <v>0</v>
      </c>
      <c r="N22" s="81"/>
      <c r="O22" s="86">
        <v>0</v>
      </c>
      <c r="P22" s="80">
        <v>0</v>
      </c>
      <c r="Q22" s="80"/>
      <c r="R22" s="86">
        <v>0</v>
      </c>
      <c r="S22" s="86">
        <v>0</v>
      </c>
      <c r="T22" s="86">
        <v>0</v>
      </c>
      <c r="U22" s="86"/>
      <c r="V22" s="86"/>
      <c r="W22" s="86">
        <v>0</v>
      </c>
      <c r="X22" s="86"/>
      <c r="Y22" s="86"/>
      <c r="Z22" s="86">
        <v>0</v>
      </c>
    </row>
    <row r="23" spans="1:26" ht="0.75" hidden="1" customHeight="1" x14ac:dyDescent="0.25">
      <c r="A23" s="134" t="s">
        <v>76</v>
      </c>
      <c r="B23" s="275" t="s">
        <v>77</v>
      </c>
      <c r="C23" s="127"/>
      <c r="D23" s="127"/>
      <c r="E23" s="128"/>
      <c r="F23" s="129" t="s">
        <v>72</v>
      </c>
      <c r="G23" s="257"/>
      <c r="H23" s="130" t="e">
        <f t="shared" si="1"/>
        <v>#REF!</v>
      </c>
      <c r="I23" s="130">
        <v>0</v>
      </c>
      <c r="J23" s="122" t="e">
        <f>#REF!+K23+L23+#REF!+#REF!+#REF!</f>
        <v>#REF!</v>
      </c>
      <c r="K23" s="130">
        <v>0</v>
      </c>
      <c r="L23" s="130">
        <v>0</v>
      </c>
      <c r="M23" s="130">
        <v>0</v>
      </c>
      <c r="N23" s="81"/>
      <c r="O23" s="86">
        <v>0</v>
      </c>
      <c r="P23" s="80">
        <v>0</v>
      </c>
      <c r="Q23" s="80"/>
      <c r="R23" s="86">
        <v>0</v>
      </c>
      <c r="S23" s="86">
        <v>0</v>
      </c>
      <c r="T23" s="86">
        <v>0</v>
      </c>
      <c r="U23" s="86"/>
      <c r="V23" s="86"/>
      <c r="W23" s="86">
        <v>0</v>
      </c>
      <c r="X23" s="86"/>
      <c r="Y23" s="86"/>
      <c r="Z23" s="86">
        <v>0</v>
      </c>
    </row>
    <row r="24" spans="1:26" ht="15" hidden="1" customHeight="1" x14ac:dyDescent="0.25">
      <c r="A24" s="135"/>
      <c r="B24" s="275"/>
      <c r="C24" s="127"/>
      <c r="D24" s="127"/>
      <c r="E24" s="128"/>
      <c r="F24" s="132" t="s">
        <v>73</v>
      </c>
      <c r="G24" s="257"/>
      <c r="H24" s="130" t="e">
        <f t="shared" si="1"/>
        <v>#REF!</v>
      </c>
      <c r="I24" s="130">
        <v>600000</v>
      </c>
      <c r="J24" s="122" t="e">
        <f>#REF!+K24+L24+#REF!+#REF!+#REF!</f>
        <v>#REF!</v>
      </c>
      <c r="K24" s="130">
        <v>0</v>
      </c>
      <c r="L24" s="130">
        <v>0</v>
      </c>
      <c r="M24" s="130">
        <v>0</v>
      </c>
      <c r="N24" s="81"/>
      <c r="O24" s="86">
        <v>0</v>
      </c>
      <c r="P24" s="80">
        <v>0</v>
      </c>
      <c r="Q24" s="80"/>
      <c r="R24" s="86">
        <v>0</v>
      </c>
      <c r="S24" s="86">
        <v>0</v>
      </c>
      <c r="T24" s="86">
        <v>0</v>
      </c>
      <c r="U24" s="86"/>
      <c r="V24" s="86"/>
      <c r="W24" s="86">
        <v>0</v>
      </c>
      <c r="X24" s="86"/>
      <c r="Y24" s="86"/>
      <c r="Z24" s="86">
        <v>0</v>
      </c>
    </row>
    <row r="25" spans="1:26" ht="30" hidden="1" customHeight="1" x14ac:dyDescent="0.25">
      <c r="A25" s="136"/>
      <c r="B25" s="275"/>
      <c r="C25" s="127"/>
      <c r="D25" s="127"/>
      <c r="E25" s="128"/>
      <c r="F25" s="132" t="s">
        <v>74</v>
      </c>
      <c r="G25" s="257"/>
      <c r="H25" s="130" t="e">
        <f t="shared" si="1"/>
        <v>#REF!</v>
      </c>
      <c r="I25" s="130">
        <v>0</v>
      </c>
      <c r="J25" s="122" t="e">
        <f>#REF!+K25+L25+#REF!+#REF!+#REF!</f>
        <v>#REF!</v>
      </c>
      <c r="K25" s="130">
        <v>0</v>
      </c>
      <c r="L25" s="130">
        <v>0</v>
      </c>
      <c r="M25" s="130">
        <v>0</v>
      </c>
      <c r="N25" s="81"/>
      <c r="O25" s="86">
        <v>0</v>
      </c>
      <c r="P25" s="80">
        <v>0</v>
      </c>
      <c r="Q25" s="80"/>
      <c r="R25" s="86">
        <v>0</v>
      </c>
      <c r="S25" s="86">
        <v>0</v>
      </c>
      <c r="T25" s="86">
        <v>0</v>
      </c>
      <c r="U25" s="86"/>
      <c r="V25" s="86"/>
      <c r="W25" s="86">
        <v>0</v>
      </c>
      <c r="X25" s="86"/>
      <c r="Y25" s="86"/>
      <c r="Z25" s="86">
        <v>0</v>
      </c>
    </row>
    <row r="26" spans="1:26" ht="16.5" hidden="1" customHeight="1" x14ac:dyDescent="0.25">
      <c r="A26" s="134" t="s">
        <v>78</v>
      </c>
      <c r="B26" s="275" t="s">
        <v>79</v>
      </c>
      <c r="C26" s="127"/>
      <c r="D26" s="127"/>
      <c r="E26" s="137"/>
      <c r="F26" s="129" t="s">
        <v>72</v>
      </c>
      <c r="G26" s="257"/>
      <c r="H26" s="130" t="e">
        <f t="shared" si="1"/>
        <v>#REF!</v>
      </c>
      <c r="I26" s="130">
        <v>0</v>
      </c>
      <c r="J26" s="122" t="e">
        <f>#REF!+K26+L26+#REF!+#REF!+#REF!</f>
        <v>#REF!</v>
      </c>
      <c r="K26" s="130">
        <v>0</v>
      </c>
      <c r="L26" s="130">
        <v>0</v>
      </c>
      <c r="M26" s="130">
        <v>0</v>
      </c>
      <c r="N26" s="81"/>
      <c r="O26" s="86">
        <v>0</v>
      </c>
      <c r="P26" s="80">
        <v>0</v>
      </c>
      <c r="Q26" s="80"/>
      <c r="R26" s="86">
        <v>0</v>
      </c>
      <c r="S26" s="86">
        <v>0</v>
      </c>
      <c r="T26" s="86">
        <v>0</v>
      </c>
      <c r="U26" s="86"/>
      <c r="V26" s="86"/>
      <c r="W26" s="86">
        <v>0</v>
      </c>
      <c r="X26" s="86"/>
      <c r="Y26" s="86"/>
      <c r="Z26" s="86">
        <v>0</v>
      </c>
    </row>
    <row r="27" spans="1:26" ht="15" hidden="1" customHeight="1" x14ac:dyDescent="0.25">
      <c r="A27" s="135"/>
      <c r="B27" s="275"/>
      <c r="C27" s="127"/>
      <c r="D27" s="127"/>
      <c r="E27" s="137"/>
      <c r="F27" s="132" t="s">
        <v>73</v>
      </c>
      <c r="G27" s="257"/>
      <c r="H27" s="130" t="e">
        <f t="shared" si="1"/>
        <v>#REF!</v>
      </c>
      <c r="I27" s="130">
        <v>0</v>
      </c>
      <c r="J27" s="122" t="e">
        <f>#REF!+K27+L27+#REF!+#REF!+#REF!</f>
        <v>#REF!</v>
      </c>
      <c r="K27" s="130">
        <v>0</v>
      </c>
      <c r="L27" s="130">
        <v>0</v>
      </c>
      <c r="M27" s="130">
        <v>270771370</v>
      </c>
      <c r="N27" s="81"/>
      <c r="O27" s="86">
        <v>0</v>
      </c>
      <c r="P27" s="80">
        <v>0</v>
      </c>
      <c r="Q27" s="80"/>
      <c r="R27" s="86">
        <v>0</v>
      </c>
      <c r="S27" s="86">
        <v>0</v>
      </c>
      <c r="T27" s="86">
        <v>0</v>
      </c>
      <c r="U27" s="86"/>
      <c r="V27" s="86"/>
      <c r="W27" s="86">
        <v>0</v>
      </c>
      <c r="X27" s="86"/>
      <c r="Y27" s="86"/>
      <c r="Z27" s="86">
        <v>0</v>
      </c>
    </row>
    <row r="28" spans="1:26" ht="30" hidden="1" customHeight="1" x14ac:dyDescent="0.25">
      <c r="A28" s="136"/>
      <c r="B28" s="275"/>
      <c r="C28" s="127"/>
      <c r="D28" s="127"/>
      <c r="E28" s="137"/>
      <c r="F28" s="132" t="s">
        <v>74</v>
      </c>
      <c r="G28" s="257"/>
      <c r="H28" s="130" t="e">
        <f t="shared" si="1"/>
        <v>#REF!</v>
      </c>
      <c r="I28" s="130">
        <v>0</v>
      </c>
      <c r="J28" s="122" t="e">
        <f>#REF!+K28+L28+#REF!+#REF!+#REF!</f>
        <v>#REF!</v>
      </c>
      <c r="K28" s="130">
        <v>0</v>
      </c>
      <c r="L28" s="130">
        <v>0</v>
      </c>
      <c r="M28" s="130">
        <v>0</v>
      </c>
      <c r="N28" s="81"/>
      <c r="O28" s="86">
        <v>0</v>
      </c>
      <c r="P28" s="80">
        <v>0</v>
      </c>
      <c r="Q28" s="80"/>
      <c r="R28" s="86">
        <v>0</v>
      </c>
      <c r="S28" s="86">
        <v>0</v>
      </c>
      <c r="T28" s="86">
        <v>0</v>
      </c>
      <c r="U28" s="86"/>
      <c r="V28" s="86"/>
      <c r="W28" s="86">
        <v>0</v>
      </c>
      <c r="X28" s="86"/>
      <c r="Y28" s="86"/>
      <c r="Z28" s="86">
        <v>0</v>
      </c>
    </row>
    <row r="29" spans="1:26" ht="15" hidden="1" customHeight="1" x14ac:dyDescent="0.25">
      <c r="A29" s="134" t="s">
        <v>80</v>
      </c>
      <c r="B29" s="277" t="s">
        <v>81</v>
      </c>
      <c r="C29" s="127"/>
      <c r="D29" s="127"/>
      <c r="E29" s="128"/>
      <c r="F29" s="129" t="s">
        <v>72</v>
      </c>
      <c r="G29" s="274">
        <v>149116525.69999999</v>
      </c>
      <c r="H29" s="121" t="e">
        <f t="shared" si="1"/>
        <v>#REF!</v>
      </c>
      <c r="I29" s="121" t="e">
        <f>#REF!+I35</f>
        <v>#REF!</v>
      </c>
      <c r="J29" s="122" t="e">
        <f>#REF!+K29+L29+#REF!+#REF!+#REF!</f>
        <v>#REF!</v>
      </c>
      <c r="K29" s="130">
        <f t="shared" ref="K29:M31" si="4">K35+K32</f>
        <v>0</v>
      </c>
      <c r="L29" s="130">
        <f t="shared" si="4"/>
        <v>0</v>
      </c>
      <c r="M29" s="130">
        <f t="shared" si="4"/>
        <v>0</v>
      </c>
      <c r="N29" s="81"/>
      <c r="O29" s="86">
        <v>0</v>
      </c>
      <c r="P29" s="80">
        <v>0</v>
      </c>
      <c r="Q29" s="80"/>
      <c r="R29" s="86">
        <v>0</v>
      </c>
      <c r="S29" s="86">
        <v>0</v>
      </c>
      <c r="T29" s="86">
        <v>0</v>
      </c>
      <c r="U29" s="86"/>
      <c r="V29" s="86"/>
      <c r="W29" s="86">
        <v>0</v>
      </c>
      <c r="X29" s="86"/>
      <c r="Y29" s="86"/>
      <c r="Z29" s="86">
        <v>0</v>
      </c>
    </row>
    <row r="30" spans="1:26" ht="15.75" hidden="1" customHeight="1" x14ac:dyDescent="0.25">
      <c r="A30" s="135"/>
      <c r="B30" s="277"/>
      <c r="C30" s="127"/>
      <c r="D30" s="127"/>
      <c r="E30" s="128"/>
      <c r="F30" s="132" t="s">
        <v>73</v>
      </c>
      <c r="G30" s="274"/>
      <c r="H30" s="121" t="e">
        <f t="shared" si="1"/>
        <v>#REF!</v>
      </c>
      <c r="I30" s="121" t="e">
        <f>#REF!+I36</f>
        <v>#REF!</v>
      </c>
      <c r="J30" s="122" t="e">
        <f>#REF!+K30+L30+#REF!+#REF!+#REF!</f>
        <v>#REF!</v>
      </c>
      <c r="K30" s="130">
        <f t="shared" si="4"/>
        <v>0</v>
      </c>
      <c r="L30" s="130">
        <f t="shared" si="4"/>
        <v>0</v>
      </c>
      <c r="M30" s="130">
        <f t="shared" si="4"/>
        <v>148000000</v>
      </c>
      <c r="N30" s="81"/>
      <c r="O30" s="86">
        <v>0</v>
      </c>
      <c r="P30" s="80">
        <v>0</v>
      </c>
      <c r="Q30" s="80"/>
      <c r="R30" s="86">
        <v>0</v>
      </c>
      <c r="S30" s="86">
        <v>0</v>
      </c>
      <c r="T30" s="86">
        <v>0</v>
      </c>
      <c r="U30" s="86"/>
      <c r="V30" s="86"/>
      <c r="W30" s="86">
        <v>0</v>
      </c>
      <c r="X30" s="86"/>
      <c r="Y30" s="86"/>
      <c r="Z30" s="86">
        <v>0</v>
      </c>
    </row>
    <row r="31" spans="1:26" ht="30" hidden="1" customHeight="1" x14ac:dyDescent="0.25">
      <c r="A31" s="136"/>
      <c r="B31" s="277"/>
      <c r="C31" s="127"/>
      <c r="D31" s="127"/>
      <c r="E31" s="128"/>
      <c r="F31" s="132" t="s">
        <v>74</v>
      </c>
      <c r="G31" s="274"/>
      <c r="H31" s="121" t="e">
        <f t="shared" si="1"/>
        <v>#REF!</v>
      </c>
      <c r="I31" s="121" t="e">
        <f>#REF!+I37</f>
        <v>#REF!</v>
      </c>
      <c r="J31" s="122" t="e">
        <f>#REF!+K31+L31+#REF!+#REF!+#REF!</f>
        <v>#REF!</v>
      </c>
      <c r="K31" s="130">
        <f t="shared" si="4"/>
        <v>0</v>
      </c>
      <c r="L31" s="130">
        <f t="shared" si="4"/>
        <v>0</v>
      </c>
      <c r="M31" s="130">
        <f t="shared" si="4"/>
        <v>0</v>
      </c>
      <c r="N31" s="81"/>
      <c r="O31" s="86">
        <v>0</v>
      </c>
      <c r="P31" s="80">
        <v>0</v>
      </c>
      <c r="Q31" s="80"/>
      <c r="R31" s="86">
        <v>0</v>
      </c>
      <c r="S31" s="86">
        <v>0</v>
      </c>
      <c r="T31" s="86">
        <v>0</v>
      </c>
      <c r="U31" s="86"/>
      <c r="V31" s="86"/>
      <c r="W31" s="86">
        <v>0</v>
      </c>
      <c r="X31" s="86"/>
      <c r="Y31" s="86"/>
      <c r="Z31" s="86">
        <v>0</v>
      </c>
    </row>
    <row r="32" spans="1:26" ht="15.75" hidden="1" customHeight="1" x14ac:dyDescent="0.25">
      <c r="A32" s="134" t="s">
        <v>82</v>
      </c>
      <c r="B32" s="275" t="s">
        <v>83</v>
      </c>
      <c r="C32" s="127"/>
      <c r="D32" s="127"/>
      <c r="E32" s="128"/>
      <c r="F32" s="129" t="s">
        <v>72</v>
      </c>
      <c r="G32" s="274">
        <v>3106025.7</v>
      </c>
      <c r="H32" s="130" t="e">
        <f t="shared" si="1"/>
        <v>#REF!</v>
      </c>
      <c r="I32" s="130">
        <v>0</v>
      </c>
      <c r="J32" s="122" t="e">
        <f>#REF!+K32+L32+#REF!+#REF!+#REF!</f>
        <v>#REF!</v>
      </c>
      <c r="K32" s="130">
        <v>0</v>
      </c>
      <c r="L32" s="130">
        <v>0</v>
      </c>
      <c r="M32" s="130">
        <v>0</v>
      </c>
      <c r="N32" s="81"/>
      <c r="O32" s="86">
        <v>0</v>
      </c>
      <c r="P32" s="80">
        <v>0</v>
      </c>
      <c r="Q32" s="80"/>
      <c r="R32" s="86">
        <v>0</v>
      </c>
      <c r="S32" s="86">
        <v>0</v>
      </c>
      <c r="T32" s="86">
        <v>0</v>
      </c>
      <c r="U32" s="86"/>
      <c r="V32" s="86"/>
      <c r="W32" s="86">
        <v>0</v>
      </c>
      <c r="X32" s="86"/>
      <c r="Y32" s="86"/>
      <c r="Z32" s="86">
        <v>0</v>
      </c>
    </row>
    <row r="33" spans="1:27" ht="15" hidden="1" customHeight="1" x14ac:dyDescent="0.25">
      <c r="A33" s="135"/>
      <c r="B33" s="275"/>
      <c r="C33" s="127"/>
      <c r="D33" s="127"/>
      <c r="E33" s="128"/>
      <c r="F33" s="132" t="s">
        <v>73</v>
      </c>
      <c r="G33" s="274"/>
      <c r="H33" s="130" t="e">
        <f t="shared" si="1"/>
        <v>#REF!</v>
      </c>
      <c r="I33" s="130">
        <f>740211.68-600000+264390.08</f>
        <v>404601.76000000007</v>
      </c>
      <c r="J33" s="122" t="e">
        <f>#REF!+K33+L33+#REF!+#REF!+#REF!</f>
        <v>#REF!</v>
      </c>
      <c r="K33" s="130">
        <v>0</v>
      </c>
      <c r="L33" s="130">
        <v>0</v>
      </c>
      <c r="M33" s="130">
        <v>0</v>
      </c>
      <c r="N33" s="81"/>
      <c r="O33" s="86">
        <v>0</v>
      </c>
      <c r="P33" s="80">
        <v>0</v>
      </c>
      <c r="Q33" s="80"/>
      <c r="R33" s="86">
        <v>0</v>
      </c>
      <c r="S33" s="86">
        <v>0</v>
      </c>
      <c r="T33" s="86">
        <v>0</v>
      </c>
      <c r="U33" s="86"/>
      <c r="V33" s="86"/>
      <c r="W33" s="86">
        <v>0</v>
      </c>
      <c r="X33" s="86"/>
      <c r="Y33" s="86"/>
      <c r="Z33" s="86">
        <v>0</v>
      </c>
    </row>
    <row r="34" spans="1:27" ht="30" hidden="1" customHeight="1" x14ac:dyDescent="0.25">
      <c r="A34" s="136"/>
      <c r="B34" s="275"/>
      <c r="C34" s="127"/>
      <c r="D34" s="127"/>
      <c r="E34" s="128"/>
      <c r="F34" s="132" t="s">
        <v>74</v>
      </c>
      <c r="G34" s="274"/>
      <c r="H34" s="130" t="e">
        <f t="shared" si="1"/>
        <v>#REF!</v>
      </c>
      <c r="I34" s="130">
        <v>0</v>
      </c>
      <c r="J34" s="122" t="e">
        <f>#REF!+K34+L34+#REF!+#REF!+#REF!</f>
        <v>#REF!</v>
      </c>
      <c r="K34" s="130">
        <v>0</v>
      </c>
      <c r="L34" s="130">
        <v>0</v>
      </c>
      <c r="M34" s="130">
        <v>0</v>
      </c>
      <c r="N34" s="81"/>
      <c r="O34" s="86">
        <v>0</v>
      </c>
      <c r="P34" s="80">
        <v>0</v>
      </c>
      <c r="Q34" s="80"/>
      <c r="R34" s="86">
        <v>0</v>
      </c>
      <c r="S34" s="86">
        <v>0</v>
      </c>
      <c r="T34" s="86">
        <v>0</v>
      </c>
      <c r="U34" s="86"/>
      <c r="V34" s="86"/>
      <c r="W34" s="86">
        <v>0</v>
      </c>
      <c r="X34" s="86"/>
      <c r="Y34" s="86"/>
      <c r="Z34" s="86">
        <v>0</v>
      </c>
    </row>
    <row r="35" spans="1:27" ht="15" hidden="1" customHeight="1" x14ac:dyDescent="0.25">
      <c r="A35" s="134" t="s">
        <v>84</v>
      </c>
      <c r="B35" s="275" t="s">
        <v>85</v>
      </c>
      <c r="C35" s="127"/>
      <c r="D35" s="127"/>
      <c r="E35" s="128"/>
      <c r="F35" s="129" t="s">
        <v>72</v>
      </c>
      <c r="G35" s="257"/>
      <c r="H35" s="130" t="e">
        <f t="shared" si="1"/>
        <v>#REF!</v>
      </c>
      <c r="I35" s="130">
        <f>I38+I41+I41</f>
        <v>0</v>
      </c>
      <c r="J35" s="122" t="e">
        <f>#REF!+K35+L35+#REF!+#REF!+#REF!</f>
        <v>#REF!</v>
      </c>
      <c r="K35" s="130">
        <v>0</v>
      </c>
      <c r="L35" s="130">
        <v>0</v>
      </c>
      <c r="M35" s="130">
        <v>0</v>
      </c>
      <c r="N35" s="81"/>
      <c r="O35" s="86">
        <v>0</v>
      </c>
      <c r="P35" s="80">
        <v>0</v>
      </c>
      <c r="Q35" s="80"/>
      <c r="R35" s="86">
        <v>0</v>
      </c>
      <c r="S35" s="86">
        <v>0</v>
      </c>
      <c r="T35" s="86">
        <v>0</v>
      </c>
      <c r="U35" s="86"/>
      <c r="V35" s="86"/>
      <c r="W35" s="86">
        <v>0</v>
      </c>
      <c r="X35" s="86"/>
      <c r="Y35" s="86"/>
      <c r="Z35" s="86">
        <v>0</v>
      </c>
    </row>
    <row r="36" spans="1:27" ht="15.75" hidden="1" customHeight="1" x14ac:dyDescent="0.25">
      <c r="A36" s="135"/>
      <c r="B36" s="275"/>
      <c r="C36" s="127"/>
      <c r="D36" s="127"/>
      <c r="E36" s="128"/>
      <c r="F36" s="132" t="s">
        <v>73</v>
      </c>
      <c r="G36" s="257"/>
      <c r="H36" s="130" t="e">
        <f t="shared" si="1"/>
        <v>#REF!</v>
      </c>
      <c r="I36" s="130">
        <v>0</v>
      </c>
      <c r="J36" s="122" t="e">
        <f>#REF!+K36+L36+#REF!+#REF!+#REF!</f>
        <v>#REF!</v>
      </c>
      <c r="K36" s="130">
        <v>0</v>
      </c>
      <c r="L36" s="130">
        <v>0</v>
      </c>
      <c r="M36" s="130">
        <v>148000000</v>
      </c>
      <c r="N36" s="81"/>
      <c r="O36" s="86">
        <v>0</v>
      </c>
      <c r="P36" s="80">
        <v>0</v>
      </c>
      <c r="Q36" s="80"/>
      <c r="R36" s="86">
        <v>0</v>
      </c>
      <c r="S36" s="86">
        <v>0</v>
      </c>
      <c r="T36" s="86">
        <v>0</v>
      </c>
      <c r="U36" s="86"/>
      <c r="V36" s="86"/>
      <c r="W36" s="86">
        <v>0</v>
      </c>
      <c r="X36" s="86"/>
      <c r="Y36" s="86"/>
      <c r="Z36" s="86">
        <v>0</v>
      </c>
    </row>
    <row r="37" spans="1:27" ht="30" hidden="1" customHeight="1" x14ac:dyDescent="0.25">
      <c r="A37" s="136"/>
      <c r="B37" s="275"/>
      <c r="C37" s="127"/>
      <c r="D37" s="127"/>
      <c r="E37" s="128"/>
      <c r="F37" s="132" t="s">
        <v>74</v>
      </c>
      <c r="G37" s="257"/>
      <c r="H37" s="130" t="e">
        <f t="shared" si="1"/>
        <v>#REF!</v>
      </c>
      <c r="I37" s="130">
        <v>0</v>
      </c>
      <c r="J37" s="122" t="e">
        <f>#REF!+K37+L37+#REF!+#REF!+#REF!</f>
        <v>#REF!</v>
      </c>
      <c r="K37" s="130">
        <v>0</v>
      </c>
      <c r="L37" s="130">
        <v>0</v>
      </c>
      <c r="M37" s="130">
        <v>0</v>
      </c>
      <c r="N37" s="81"/>
      <c r="O37" s="86">
        <v>0</v>
      </c>
      <c r="P37" s="80">
        <v>0</v>
      </c>
      <c r="Q37" s="80"/>
      <c r="R37" s="86">
        <v>0</v>
      </c>
      <c r="S37" s="86">
        <v>0</v>
      </c>
      <c r="T37" s="86">
        <v>0</v>
      </c>
      <c r="U37" s="86"/>
      <c r="V37" s="86"/>
      <c r="W37" s="86">
        <v>0</v>
      </c>
      <c r="X37" s="86"/>
      <c r="Y37" s="86"/>
      <c r="Z37" s="86">
        <v>0</v>
      </c>
    </row>
    <row r="38" spans="1:27" ht="16.5" hidden="1" customHeight="1" x14ac:dyDescent="0.25">
      <c r="A38" s="134" t="s">
        <v>86</v>
      </c>
      <c r="B38" s="272" t="s">
        <v>87</v>
      </c>
      <c r="C38" s="127"/>
      <c r="D38" s="127"/>
      <c r="E38" s="128"/>
      <c r="F38" s="129" t="s">
        <v>72</v>
      </c>
      <c r="G38" s="274">
        <v>6500000</v>
      </c>
      <c r="H38" s="130" t="e">
        <f t="shared" si="1"/>
        <v>#REF!</v>
      </c>
      <c r="I38" s="130">
        <v>0</v>
      </c>
      <c r="J38" s="122" t="e">
        <f>#REF!+K38+L38+#REF!+#REF!+#REF!</f>
        <v>#REF!</v>
      </c>
      <c r="K38" s="130">
        <v>0</v>
      </c>
      <c r="L38" s="130">
        <v>0</v>
      </c>
      <c r="M38" s="130">
        <v>0</v>
      </c>
      <c r="N38" s="81"/>
      <c r="O38" s="86">
        <v>0</v>
      </c>
      <c r="P38" s="80">
        <v>0</v>
      </c>
      <c r="Q38" s="80"/>
      <c r="R38" s="86">
        <v>0</v>
      </c>
      <c r="S38" s="86">
        <v>0</v>
      </c>
      <c r="T38" s="86">
        <v>0</v>
      </c>
      <c r="U38" s="86"/>
      <c r="V38" s="86"/>
      <c r="W38" s="86">
        <v>0</v>
      </c>
      <c r="X38" s="86"/>
      <c r="Y38" s="86"/>
      <c r="Z38" s="86">
        <v>0</v>
      </c>
    </row>
    <row r="39" spans="1:27" ht="16.5" hidden="1" customHeight="1" x14ac:dyDescent="0.25">
      <c r="A39" s="135"/>
      <c r="B39" s="272"/>
      <c r="C39" s="127"/>
      <c r="D39" s="127"/>
      <c r="E39" s="128"/>
      <c r="F39" s="132" t="s">
        <v>73</v>
      </c>
      <c r="G39" s="274"/>
      <c r="H39" s="130" t="e">
        <f t="shared" si="1"/>
        <v>#REF!</v>
      </c>
      <c r="I39" s="130">
        <v>0</v>
      </c>
      <c r="J39" s="122" t="e">
        <f>#REF!+K39+L39+#REF!+#REF!+#REF!</f>
        <v>#REF!</v>
      </c>
      <c r="K39" s="130">
        <v>0</v>
      </c>
      <c r="L39" s="130">
        <v>0</v>
      </c>
      <c r="M39" s="130">
        <v>500000</v>
      </c>
      <c r="N39" s="81"/>
      <c r="O39" s="86">
        <v>0</v>
      </c>
      <c r="P39" s="80">
        <v>0</v>
      </c>
      <c r="Q39" s="80"/>
      <c r="R39" s="86">
        <v>0</v>
      </c>
      <c r="S39" s="86">
        <v>0</v>
      </c>
      <c r="T39" s="86">
        <v>0</v>
      </c>
      <c r="U39" s="86"/>
      <c r="V39" s="86"/>
      <c r="W39" s="86">
        <v>0</v>
      </c>
      <c r="X39" s="86"/>
      <c r="Y39" s="86"/>
      <c r="Z39" s="86">
        <v>0</v>
      </c>
    </row>
    <row r="40" spans="1:27" ht="30" hidden="1" customHeight="1" x14ac:dyDescent="0.25">
      <c r="A40" s="136"/>
      <c r="B40" s="272"/>
      <c r="C40" s="127"/>
      <c r="D40" s="127"/>
      <c r="E40" s="128"/>
      <c r="F40" s="132" t="s">
        <v>74</v>
      </c>
      <c r="G40" s="274"/>
      <c r="H40" s="130" t="e">
        <f t="shared" si="1"/>
        <v>#REF!</v>
      </c>
      <c r="I40" s="130">
        <v>0</v>
      </c>
      <c r="J40" s="122" t="e">
        <f>#REF!+K40+L40+#REF!+#REF!+#REF!</f>
        <v>#REF!</v>
      </c>
      <c r="K40" s="130">
        <v>0</v>
      </c>
      <c r="L40" s="130">
        <v>0</v>
      </c>
      <c r="M40" s="130">
        <v>0</v>
      </c>
      <c r="N40" s="81"/>
      <c r="O40" s="86">
        <v>0</v>
      </c>
      <c r="P40" s="80">
        <v>0</v>
      </c>
      <c r="Q40" s="80"/>
      <c r="R40" s="86">
        <v>0</v>
      </c>
      <c r="S40" s="86">
        <v>0</v>
      </c>
      <c r="T40" s="86">
        <v>0</v>
      </c>
      <c r="U40" s="86"/>
      <c r="V40" s="86"/>
      <c r="W40" s="86">
        <v>0</v>
      </c>
      <c r="X40" s="86"/>
      <c r="Y40" s="86"/>
      <c r="Z40" s="86">
        <v>0</v>
      </c>
    </row>
    <row r="41" spans="1:27" ht="15.75" hidden="1" customHeight="1" x14ac:dyDescent="0.25">
      <c r="A41" s="134" t="s">
        <v>88</v>
      </c>
      <c r="B41" s="272" t="s">
        <v>89</v>
      </c>
      <c r="C41" s="127"/>
      <c r="D41" s="127"/>
      <c r="E41" s="128"/>
      <c r="F41" s="129" t="s">
        <v>72</v>
      </c>
      <c r="G41" s="274">
        <v>2000000</v>
      </c>
      <c r="H41" s="130" t="e">
        <f t="shared" si="1"/>
        <v>#REF!</v>
      </c>
      <c r="I41" s="130">
        <v>0</v>
      </c>
      <c r="J41" s="122" t="e">
        <f>#REF!+K41+L41+#REF!+#REF!+#REF!</f>
        <v>#REF!</v>
      </c>
      <c r="K41" s="130">
        <v>0</v>
      </c>
      <c r="L41" s="130">
        <v>0</v>
      </c>
      <c r="M41" s="130">
        <v>0</v>
      </c>
      <c r="N41" s="81"/>
      <c r="O41" s="86">
        <v>0</v>
      </c>
      <c r="P41" s="80">
        <v>0</v>
      </c>
      <c r="Q41" s="80"/>
      <c r="R41" s="86">
        <v>0</v>
      </c>
      <c r="S41" s="86">
        <v>0</v>
      </c>
      <c r="T41" s="86">
        <v>0</v>
      </c>
      <c r="U41" s="86"/>
      <c r="V41" s="86"/>
      <c r="W41" s="86">
        <v>0</v>
      </c>
      <c r="X41" s="86"/>
      <c r="Y41" s="86"/>
      <c r="Z41" s="86">
        <v>0</v>
      </c>
    </row>
    <row r="42" spans="1:27" ht="15" hidden="1" customHeight="1" x14ac:dyDescent="0.25">
      <c r="A42" s="135"/>
      <c r="B42" s="272"/>
      <c r="C42" s="127"/>
      <c r="D42" s="127"/>
      <c r="E42" s="128"/>
      <c r="F42" s="132" t="s">
        <v>73</v>
      </c>
      <c r="G42" s="274"/>
      <c r="H42" s="130" t="e">
        <f t="shared" si="1"/>
        <v>#REF!</v>
      </c>
      <c r="I42" s="130">
        <v>0</v>
      </c>
      <c r="J42" s="122" t="e">
        <f>#REF!+K42+L42+#REF!+#REF!+#REF!</f>
        <v>#REF!</v>
      </c>
      <c r="K42" s="130">
        <v>0</v>
      </c>
      <c r="L42" s="130">
        <v>0</v>
      </c>
      <c r="M42" s="130">
        <v>0</v>
      </c>
      <c r="N42" s="81"/>
      <c r="O42" s="86">
        <v>0</v>
      </c>
      <c r="P42" s="80">
        <v>0</v>
      </c>
      <c r="Q42" s="80"/>
      <c r="R42" s="86">
        <v>0</v>
      </c>
      <c r="S42" s="86">
        <v>0</v>
      </c>
      <c r="T42" s="86">
        <v>0</v>
      </c>
      <c r="U42" s="86"/>
      <c r="V42" s="86"/>
      <c r="W42" s="86">
        <v>0</v>
      </c>
      <c r="X42" s="86"/>
      <c r="Y42" s="86"/>
      <c r="Z42" s="86">
        <v>0</v>
      </c>
    </row>
    <row r="43" spans="1:27" ht="15" hidden="1" customHeight="1" x14ac:dyDescent="0.25">
      <c r="A43" s="136"/>
      <c r="B43" s="272"/>
      <c r="C43" s="127"/>
      <c r="D43" s="127"/>
      <c r="E43" s="128"/>
      <c r="F43" s="132" t="s">
        <v>74</v>
      </c>
      <c r="G43" s="274"/>
      <c r="H43" s="130" t="e">
        <f t="shared" si="1"/>
        <v>#REF!</v>
      </c>
      <c r="I43" s="130">
        <v>900000</v>
      </c>
      <c r="J43" s="122" t="e">
        <f>#REF!+K43+L43+#REF!+#REF!+#REF!</f>
        <v>#REF!</v>
      </c>
      <c r="K43" s="130">
        <v>1801177.96</v>
      </c>
      <c r="L43" s="130">
        <v>0</v>
      </c>
      <c r="M43" s="130">
        <v>0</v>
      </c>
      <c r="N43" s="81"/>
      <c r="O43" s="86">
        <v>0</v>
      </c>
      <c r="P43" s="80">
        <v>0</v>
      </c>
      <c r="Q43" s="80"/>
      <c r="R43" s="86">
        <v>0</v>
      </c>
      <c r="S43" s="86">
        <v>0</v>
      </c>
      <c r="T43" s="86">
        <v>0</v>
      </c>
      <c r="U43" s="86"/>
      <c r="V43" s="86"/>
      <c r="W43" s="86">
        <v>0</v>
      </c>
      <c r="X43" s="86"/>
      <c r="Y43" s="86"/>
      <c r="Z43" s="86">
        <v>0</v>
      </c>
    </row>
    <row r="44" spans="1:27" ht="5.25" hidden="1" customHeight="1" x14ac:dyDescent="0.25">
      <c r="A44" s="134" t="s">
        <v>80</v>
      </c>
      <c r="B44" s="272" t="s">
        <v>97</v>
      </c>
      <c r="C44" s="127"/>
      <c r="D44" s="127"/>
      <c r="E44" s="138"/>
      <c r="F44" s="129" t="s">
        <v>72</v>
      </c>
      <c r="G44" s="274">
        <v>82690000</v>
      </c>
      <c r="H44" s="121" t="e">
        <f t="shared" si="1"/>
        <v>#REF!</v>
      </c>
      <c r="I44" s="121" t="e">
        <f>+#REF!+#REF!+#REF!+#REF!</f>
        <v>#REF!</v>
      </c>
      <c r="J44" s="122" t="e">
        <f>#REF!+K44+L44+#REF!+#REF!+#REF!</f>
        <v>#REF!</v>
      </c>
      <c r="K44" s="130" t="e">
        <f>#REF!+#REF!+#REF!+#REF!+#REF!+#REF!+#REF!+#REF!+#REF!+#REF!+10922800.2</f>
        <v>#REF!</v>
      </c>
      <c r="L44" s="130">
        <v>6691200</v>
      </c>
      <c r="M44" s="130">
        <f>16305920</f>
        <v>16305920</v>
      </c>
      <c r="N44" s="81"/>
      <c r="O44" s="86">
        <v>0</v>
      </c>
      <c r="P44" s="80">
        <v>0</v>
      </c>
      <c r="Q44" s="80">
        <v>0</v>
      </c>
      <c r="R44" s="86">
        <v>0</v>
      </c>
      <c r="S44" s="86">
        <v>0</v>
      </c>
      <c r="T44" s="86">
        <v>0</v>
      </c>
      <c r="U44" s="86"/>
      <c r="V44" s="86"/>
      <c r="W44" s="86">
        <v>0</v>
      </c>
      <c r="X44" s="86"/>
      <c r="Y44" s="86"/>
      <c r="Z44" s="86">
        <v>0</v>
      </c>
    </row>
    <row r="45" spans="1:27" ht="12" hidden="1" customHeight="1" x14ac:dyDescent="0.25">
      <c r="A45" s="136"/>
      <c r="B45" s="273"/>
      <c r="C45" s="139"/>
      <c r="D45" s="139"/>
      <c r="E45" s="140"/>
      <c r="F45" s="132" t="s">
        <v>73</v>
      </c>
      <c r="G45" s="274"/>
      <c r="H45" s="121" t="e">
        <f t="shared" si="1"/>
        <v>#REF!</v>
      </c>
      <c r="I45" s="121" t="e">
        <f>+#REF!+#REF!+#REF!+#REF!</f>
        <v>#REF!</v>
      </c>
      <c r="J45" s="122" t="e">
        <f>#REF!+K45+L45+#REF!+#REF!+#REF!</f>
        <v>#REF!</v>
      </c>
      <c r="K45" s="130" t="e">
        <f>#REF!+#REF!+#REF!+#REF!+#REF!+#REF!+#REF!+#REF!+#REF!+#REF!+574884.22+199000.03-75574</f>
        <v>#REF!</v>
      </c>
      <c r="L45" s="130">
        <f>352168.42+33413.85</f>
        <v>385582.26999999996</v>
      </c>
      <c r="M45" s="130">
        <f>1811768.89</f>
        <v>1811768.89</v>
      </c>
      <c r="N45" s="81"/>
      <c r="O45" s="86">
        <v>0</v>
      </c>
      <c r="P45" s="80">
        <v>0</v>
      </c>
      <c r="Q45" s="80">
        <v>0</v>
      </c>
      <c r="R45" s="86">
        <v>0</v>
      </c>
      <c r="S45" s="86">
        <v>0</v>
      </c>
      <c r="T45" s="86">
        <v>0</v>
      </c>
      <c r="U45" s="86"/>
      <c r="V45" s="86"/>
      <c r="W45" s="86">
        <v>0</v>
      </c>
      <c r="X45" s="86"/>
      <c r="Y45" s="86"/>
      <c r="Z45" s="86">
        <v>0</v>
      </c>
    </row>
    <row r="46" spans="1:27" ht="17.25" customHeight="1" x14ac:dyDescent="0.25">
      <c r="A46" s="242">
        <v>2</v>
      </c>
      <c r="B46" s="243" t="s">
        <v>192</v>
      </c>
      <c r="C46" s="141"/>
      <c r="D46" s="141"/>
      <c r="E46" s="244" t="s">
        <v>226</v>
      </c>
      <c r="F46" s="142" t="s">
        <v>13</v>
      </c>
      <c r="G46" s="143"/>
      <c r="H46" s="144"/>
      <c r="I46" s="144"/>
      <c r="J46" s="145"/>
      <c r="K46" s="146"/>
      <c r="L46" s="146"/>
      <c r="M46" s="146"/>
      <c r="N46" s="78">
        <f>O46+P46+Q46+R46+S46+T46+U46+V46+W46+X46+Y46+Z46</f>
        <v>53534652.699999996</v>
      </c>
      <c r="O46" s="79">
        <f t="shared" ref="O46:Z46" si="5">O47+O48+O49+O50</f>
        <v>6851331.0800000001</v>
      </c>
      <c r="P46" s="107">
        <f t="shared" si="5"/>
        <v>2445490.7999999998</v>
      </c>
      <c r="Q46" s="107">
        <f t="shared" si="5"/>
        <v>10094919.66</v>
      </c>
      <c r="R46" s="107">
        <f t="shared" si="5"/>
        <v>8759744.2800000012</v>
      </c>
      <c r="S46" s="107">
        <f t="shared" si="5"/>
        <v>6737119.3599999994</v>
      </c>
      <c r="T46" s="107">
        <f t="shared" si="5"/>
        <v>2663719.36</v>
      </c>
      <c r="U46" s="107">
        <f t="shared" si="5"/>
        <v>2663720.36</v>
      </c>
      <c r="V46" s="107">
        <f t="shared" si="5"/>
        <v>2663720.36</v>
      </c>
      <c r="W46" s="107">
        <f t="shared" si="5"/>
        <v>2663721.36</v>
      </c>
      <c r="X46" s="107">
        <f t="shared" si="5"/>
        <v>2663721.36</v>
      </c>
      <c r="Y46" s="107">
        <f t="shared" si="5"/>
        <v>2663722.36</v>
      </c>
      <c r="Z46" s="107">
        <f t="shared" si="5"/>
        <v>2663722.36</v>
      </c>
    </row>
    <row r="47" spans="1:27" ht="22.5" customHeight="1" x14ac:dyDescent="0.25">
      <c r="A47" s="242"/>
      <c r="B47" s="243"/>
      <c r="C47" s="141"/>
      <c r="D47" s="141"/>
      <c r="E47" s="244"/>
      <c r="F47" s="116" t="s">
        <v>14</v>
      </c>
      <c r="G47" s="143"/>
      <c r="H47" s="144"/>
      <c r="I47" s="144"/>
      <c r="J47" s="145"/>
      <c r="K47" s="146"/>
      <c r="L47" s="146"/>
      <c r="M47" s="146"/>
      <c r="N47" s="80">
        <f>O47+P47+Q47+R47+S47+T47+W47+Z47</f>
        <v>0</v>
      </c>
      <c r="O47" s="80">
        <f>P47+Q47+R47+S47+T47+W47+Z47+AA47</f>
        <v>0</v>
      </c>
      <c r="P47" s="80">
        <f>Q47+R47+S47+T47+W47+Z47+AA47+AB47</f>
        <v>0</v>
      </c>
      <c r="Q47" s="80">
        <f>R47+S47+T47+W47+Z47+AA47+AB47+AC47</f>
        <v>0</v>
      </c>
      <c r="R47" s="80">
        <f>S47+T47+W47+Z47+AA47+AB47+AC47+AD47</f>
        <v>0</v>
      </c>
      <c r="S47" s="80">
        <f>T47+W47+Z47+AA47+AB47+AC47+AD47+AE47</f>
        <v>0</v>
      </c>
      <c r="T47" s="80">
        <f t="shared" ref="T47:Y47" si="6">W47+Z47+AA47+AB47+AC47+AD47+AE47+AF47</f>
        <v>0</v>
      </c>
      <c r="U47" s="80">
        <f t="shared" si="6"/>
        <v>0</v>
      </c>
      <c r="V47" s="80">
        <f t="shared" si="6"/>
        <v>0</v>
      </c>
      <c r="W47" s="80">
        <f t="shared" si="6"/>
        <v>0</v>
      </c>
      <c r="X47" s="80">
        <f t="shared" si="6"/>
        <v>0</v>
      </c>
      <c r="Y47" s="80">
        <f t="shared" si="6"/>
        <v>0</v>
      </c>
      <c r="Z47" s="80">
        <f>AA47+AB47+AC47+AD47+AE47+AF47+AG47+AH47</f>
        <v>0</v>
      </c>
    </row>
    <row r="48" spans="1:27" ht="51" customHeight="1" x14ac:dyDescent="0.25">
      <c r="A48" s="242"/>
      <c r="B48" s="243"/>
      <c r="C48" s="147"/>
      <c r="D48" s="147"/>
      <c r="E48" s="244"/>
      <c r="F48" s="119" t="s">
        <v>15</v>
      </c>
      <c r="G48" s="147"/>
      <c r="H48" s="147"/>
      <c r="I48" s="147"/>
      <c r="J48" s="147"/>
      <c r="K48" s="147"/>
      <c r="L48" s="147"/>
      <c r="M48" s="147">
        <v>45126486.32</v>
      </c>
      <c r="N48" s="81">
        <f>O48+P48+Q48+R48+S48+T48+W48+Z48</f>
        <v>16139300</v>
      </c>
      <c r="O48" s="81">
        <v>2329500</v>
      </c>
      <c r="P48" s="81">
        <v>1589600</v>
      </c>
      <c r="Q48" s="81">
        <v>4073400</v>
      </c>
      <c r="R48" s="81">
        <v>4073400</v>
      </c>
      <c r="S48" s="153">
        <v>4073400</v>
      </c>
      <c r="T48" s="86">
        <v>0</v>
      </c>
      <c r="U48" s="86">
        <v>0</v>
      </c>
      <c r="V48" s="86">
        <v>0</v>
      </c>
      <c r="W48" s="86">
        <v>0</v>
      </c>
      <c r="X48" s="86">
        <v>0</v>
      </c>
      <c r="Y48" s="86">
        <v>0</v>
      </c>
      <c r="Z48" s="86">
        <v>0</v>
      </c>
      <c r="AA48" s="14"/>
    </row>
    <row r="49" spans="1:29" ht="27.75" customHeight="1" x14ac:dyDescent="0.25">
      <c r="A49" s="242"/>
      <c r="B49" s="243"/>
      <c r="C49" s="147"/>
      <c r="D49" s="147"/>
      <c r="E49" s="244"/>
      <c r="F49" s="119" t="s">
        <v>16</v>
      </c>
      <c r="G49" s="147"/>
      <c r="H49" s="147"/>
      <c r="I49" s="147"/>
      <c r="J49" s="147"/>
      <c r="K49" s="147"/>
      <c r="L49" s="147"/>
      <c r="M49" s="147"/>
      <c r="N49" s="82">
        <f>O49+P49+Q49+R49+S49+T49+U49+V49+W49+X49+Y49+Z49</f>
        <v>37395352.699999996</v>
      </c>
      <c r="O49" s="83">
        <v>4521831.08</v>
      </c>
      <c r="P49" s="83">
        <v>855890.8</v>
      </c>
      <c r="Q49" s="83">
        <f>4686379.57+1335140.09</f>
        <v>6021519.6600000001</v>
      </c>
      <c r="R49" s="82">
        <v>4686344.28</v>
      </c>
      <c r="S49" s="82">
        <v>2663719.36</v>
      </c>
      <c r="T49" s="82">
        <f>S49</f>
        <v>2663719.36</v>
      </c>
      <c r="U49" s="82">
        <v>2663720.36</v>
      </c>
      <c r="V49" s="82">
        <f>U49</f>
        <v>2663720.36</v>
      </c>
      <c r="W49" s="82">
        <v>2663721.36</v>
      </c>
      <c r="X49" s="82">
        <f>W49</f>
        <v>2663721.36</v>
      </c>
      <c r="Y49" s="82">
        <v>2663722.36</v>
      </c>
      <c r="Z49" s="82">
        <f>Y49</f>
        <v>2663722.36</v>
      </c>
    </row>
    <row r="50" spans="1:29" ht="54.75" customHeight="1" x14ac:dyDescent="0.25">
      <c r="A50" s="242"/>
      <c r="B50" s="243"/>
      <c r="C50" s="147"/>
      <c r="D50" s="147"/>
      <c r="E50" s="244"/>
      <c r="F50" s="148" t="s">
        <v>17</v>
      </c>
      <c r="G50" s="147"/>
      <c r="H50" s="147"/>
      <c r="I50" s="147"/>
      <c r="J50" s="147"/>
      <c r="K50" s="147"/>
      <c r="L50" s="147"/>
      <c r="M50" s="147">
        <v>45296180.18</v>
      </c>
      <c r="N50" s="154">
        <f>O50+P50+Q50+R50+S50+T50+W50+Z50</f>
        <v>0</v>
      </c>
      <c r="O50" s="154">
        <v>0</v>
      </c>
      <c r="P50" s="154">
        <v>0</v>
      </c>
      <c r="Q50" s="154">
        <v>0</v>
      </c>
      <c r="R50" s="154">
        <v>0</v>
      </c>
      <c r="S50" s="154">
        <v>0</v>
      </c>
      <c r="T50" s="154">
        <v>0</v>
      </c>
      <c r="U50" s="154">
        <v>0</v>
      </c>
      <c r="V50" s="154">
        <v>0</v>
      </c>
      <c r="W50" s="154">
        <v>0</v>
      </c>
      <c r="X50" s="154">
        <v>0</v>
      </c>
      <c r="Y50" s="154">
        <v>0</v>
      </c>
      <c r="Z50" s="154">
        <v>0</v>
      </c>
    </row>
    <row r="51" spans="1:29" ht="32.25" customHeight="1" x14ac:dyDescent="0.25">
      <c r="A51" s="250" t="s">
        <v>225</v>
      </c>
      <c r="B51" s="252" t="s">
        <v>227</v>
      </c>
      <c r="C51" s="112"/>
      <c r="D51" s="112"/>
      <c r="E51" s="253" t="s">
        <v>226</v>
      </c>
      <c r="F51" s="195" t="s">
        <v>13</v>
      </c>
      <c r="G51" s="147"/>
      <c r="H51" s="147"/>
      <c r="I51" s="147"/>
      <c r="J51" s="147"/>
      <c r="K51" s="147"/>
      <c r="L51" s="147"/>
      <c r="M51" s="147"/>
      <c r="N51" s="82">
        <f t="shared" ref="N51:S51" si="7">N52+N53+N54+N55</f>
        <v>18878339.850000001</v>
      </c>
      <c r="O51" s="82">
        <f t="shared" si="7"/>
        <v>2911875</v>
      </c>
      <c r="P51" s="82">
        <f t="shared" si="7"/>
        <v>1589758.98</v>
      </c>
      <c r="Q51" s="82">
        <f t="shared" si="7"/>
        <v>4792235.29</v>
      </c>
      <c r="R51" s="82">
        <f t="shared" si="7"/>
        <v>4792235.29</v>
      </c>
      <c r="S51" s="82">
        <f t="shared" si="7"/>
        <v>4792235.29</v>
      </c>
      <c r="T51" s="154">
        <f t="shared" ref="O51:Z54" si="8">U51+V51+W51+X51+Y51+Z51+AC51+AF51</f>
        <v>0</v>
      </c>
      <c r="U51" s="154">
        <f t="shared" ref="U51" si="9">V51+W51+X51+Y51+Z51+AA51+AD51+AG51</f>
        <v>0</v>
      </c>
      <c r="V51" s="154">
        <f t="shared" ref="V51" si="10">W51+X51+Y51+Z51+AA51+AB51+AE51+AH51</f>
        <v>0</v>
      </c>
      <c r="W51" s="154">
        <f t="shared" ref="W51" si="11">X51+Y51+Z51+AA51+AB51+AC51+AF51+AI51</f>
        <v>0</v>
      </c>
      <c r="X51" s="154">
        <f t="shared" ref="X51" si="12">Y51+Z51+AA51+AB51+AC51+AD51+AG51+AJ51</f>
        <v>0</v>
      </c>
      <c r="Y51" s="154">
        <f t="shared" ref="Y51" si="13">Z51+AA51+AB51+AC51+AD51+AE51+AH51+AK51</f>
        <v>0</v>
      </c>
      <c r="Z51" s="154">
        <f t="shared" ref="Z51" si="14">AA51+AB51+AC51+AD51+AE51+AF51+AI51+AL51</f>
        <v>0</v>
      </c>
    </row>
    <row r="52" spans="1:29" ht="30" customHeight="1" x14ac:dyDescent="0.25">
      <c r="A52" s="242"/>
      <c r="B52" s="243"/>
      <c r="C52" s="112"/>
      <c r="D52" s="112"/>
      <c r="E52" s="253"/>
      <c r="F52" s="116" t="s">
        <v>14</v>
      </c>
      <c r="G52" s="147"/>
      <c r="H52" s="147"/>
      <c r="I52" s="147"/>
      <c r="J52" s="147"/>
      <c r="K52" s="147"/>
      <c r="L52" s="147"/>
      <c r="M52" s="147"/>
      <c r="N52" s="154">
        <f>O52+P52+Q52+R52+S52+T52+W52+Z52</f>
        <v>0</v>
      </c>
      <c r="O52" s="154">
        <f t="shared" si="8"/>
        <v>0</v>
      </c>
      <c r="P52" s="154">
        <f t="shared" si="8"/>
        <v>0</v>
      </c>
      <c r="Q52" s="154">
        <f t="shared" si="8"/>
        <v>0</v>
      </c>
      <c r="R52" s="154">
        <f t="shared" si="8"/>
        <v>0</v>
      </c>
      <c r="S52" s="154">
        <f t="shared" si="8"/>
        <v>0</v>
      </c>
      <c r="T52" s="154">
        <f t="shared" si="8"/>
        <v>0</v>
      </c>
      <c r="U52" s="154">
        <f t="shared" si="8"/>
        <v>0</v>
      </c>
      <c r="V52" s="154">
        <f t="shared" si="8"/>
        <v>0</v>
      </c>
      <c r="W52" s="154">
        <f t="shared" si="8"/>
        <v>0</v>
      </c>
      <c r="X52" s="154">
        <f t="shared" si="8"/>
        <v>0</v>
      </c>
      <c r="Y52" s="154">
        <f t="shared" si="8"/>
        <v>0</v>
      </c>
      <c r="Z52" s="154">
        <f t="shared" si="8"/>
        <v>0</v>
      </c>
    </row>
    <row r="53" spans="1:29" ht="41.25" customHeight="1" x14ac:dyDescent="0.25">
      <c r="A53" s="242"/>
      <c r="B53" s="243"/>
      <c r="C53" s="112"/>
      <c r="D53" s="112"/>
      <c r="E53" s="253"/>
      <c r="F53" s="119" t="s">
        <v>15</v>
      </c>
      <c r="G53" s="147"/>
      <c r="H53" s="147"/>
      <c r="I53" s="147"/>
      <c r="J53" s="147"/>
      <c r="K53" s="147"/>
      <c r="L53" s="147"/>
      <c r="M53" s="147"/>
      <c r="N53" s="82">
        <f>O53+P53+Q53+R53+S53+T53+U53+V53+W53+X53+Y53+Z53</f>
        <v>16139300</v>
      </c>
      <c r="O53" s="82">
        <v>2329500</v>
      </c>
      <c r="P53" s="82">
        <v>1589600</v>
      </c>
      <c r="Q53" s="82">
        <v>4073400</v>
      </c>
      <c r="R53" s="82">
        <v>4073400</v>
      </c>
      <c r="S53" s="82">
        <v>4073400</v>
      </c>
      <c r="T53" s="154">
        <f t="shared" si="8"/>
        <v>0</v>
      </c>
      <c r="U53" s="154">
        <f t="shared" si="8"/>
        <v>0</v>
      </c>
      <c r="V53" s="154">
        <f t="shared" si="8"/>
        <v>0</v>
      </c>
      <c r="W53" s="154">
        <f t="shared" si="8"/>
        <v>0</v>
      </c>
      <c r="X53" s="154">
        <f t="shared" si="8"/>
        <v>0</v>
      </c>
      <c r="Y53" s="154">
        <f t="shared" si="8"/>
        <v>0</v>
      </c>
      <c r="Z53" s="154">
        <f t="shared" si="8"/>
        <v>0</v>
      </c>
    </row>
    <row r="54" spans="1:29" ht="33.75" customHeight="1" x14ac:dyDescent="0.25">
      <c r="A54" s="242"/>
      <c r="B54" s="243"/>
      <c r="C54" s="112"/>
      <c r="D54" s="112"/>
      <c r="E54" s="253"/>
      <c r="F54" s="119" t="s">
        <v>16</v>
      </c>
      <c r="G54" s="147"/>
      <c r="H54" s="147"/>
      <c r="I54" s="147"/>
      <c r="J54" s="147"/>
      <c r="K54" s="147"/>
      <c r="L54" s="147"/>
      <c r="M54" s="147"/>
      <c r="N54" s="82">
        <f>O54+P54+Q54+R54+S54+T54+U54+V54+W54+X54+Y54+Z54</f>
        <v>2739039.85</v>
      </c>
      <c r="O54" s="82">
        <v>582375</v>
      </c>
      <c r="P54" s="83">
        <v>158.97999999999999</v>
      </c>
      <c r="Q54" s="82">
        <v>718835.29</v>
      </c>
      <c r="R54" s="82">
        <v>718835.29</v>
      </c>
      <c r="S54" s="82">
        <v>718835.29</v>
      </c>
      <c r="T54" s="154">
        <f t="shared" si="8"/>
        <v>0</v>
      </c>
      <c r="U54" s="154">
        <f t="shared" si="8"/>
        <v>0</v>
      </c>
      <c r="V54" s="154">
        <f t="shared" si="8"/>
        <v>0</v>
      </c>
      <c r="W54" s="154">
        <f t="shared" si="8"/>
        <v>0</v>
      </c>
      <c r="X54" s="154">
        <f t="shared" si="8"/>
        <v>0</v>
      </c>
      <c r="Y54" s="154">
        <f t="shared" si="8"/>
        <v>0</v>
      </c>
      <c r="Z54" s="154">
        <f t="shared" si="8"/>
        <v>0</v>
      </c>
    </row>
    <row r="55" spans="1:29" ht="39.75" customHeight="1" x14ac:dyDescent="0.25">
      <c r="A55" s="251"/>
      <c r="B55" s="247"/>
      <c r="C55" s="112"/>
      <c r="D55" s="112"/>
      <c r="E55" s="253"/>
      <c r="F55" s="148" t="s">
        <v>17</v>
      </c>
      <c r="G55" s="147"/>
      <c r="H55" s="147"/>
      <c r="I55" s="147"/>
      <c r="J55" s="147"/>
      <c r="K55" s="147"/>
      <c r="L55" s="147"/>
      <c r="M55" s="147"/>
      <c r="N55" s="154">
        <f>O55+P55+Q55+R55+S55+T55+W55+Z55</f>
        <v>0</v>
      </c>
      <c r="O55" s="154">
        <f t="shared" ref="O55:Z55" si="15">P55+Q55+R55+S55+T55+U55+X55+AA55</f>
        <v>0</v>
      </c>
      <c r="P55" s="154">
        <f t="shared" si="15"/>
        <v>0</v>
      </c>
      <c r="Q55" s="154">
        <f t="shared" si="15"/>
        <v>0</v>
      </c>
      <c r="R55" s="154">
        <f t="shared" si="15"/>
        <v>0</v>
      </c>
      <c r="S55" s="154">
        <f t="shared" si="15"/>
        <v>0</v>
      </c>
      <c r="T55" s="154">
        <f t="shared" si="15"/>
        <v>0</v>
      </c>
      <c r="U55" s="154">
        <f t="shared" si="15"/>
        <v>0</v>
      </c>
      <c r="V55" s="154">
        <f t="shared" si="15"/>
        <v>0</v>
      </c>
      <c r="W55" s="154">
        <f t="shared" si="15"/>
        <v>0</v>
      </c>
      <c r="X55" s="154">
        <f t="shared" si="15"/>
        <v>0</v>
      </c>
      <c r="Y55" s="154">
        <f t="shared" si="15"/>
        <v>0</v>
      </c>
      <c r="Z55" s="154">
        <f t="shared" si="15"/>
        <v>0</v>
      </c>
    </row>
    <row r="56" spans="1:29" ht="21" customHeight="1" x14ac:dyDescent="0.25">
      <c r="A56" s="245">
        <v>3</v>
      </c>
      <c r="B56" s="243" t="s">
        <v>100</v>
      </c>
      <c r="C56" s="147"/>
      <c r="D56" s="147"/>
      <c r="E56" s="248" t="s">
        <v>101</v>
      </c>
      <c r="F56" s="115" t="s">
        <v>13</v>
      </c>
      <c r="G56" s="147"/>
      <c r="H56" s="147"/>
      <c r="I56" s="147"/>
      <c r="J56" s="147"/>
      <c r="K56" s="147"/>
      <c r="L56" s="147"/>
      <c r="M56" s="147"/>
      <c r="N56" s="81">
        <f>N57+N58+N59+N60</f>
        <v>20710277.379999999</v>
      </c>
      <c r="O56" s="91">
        <f>O57+O58+O59+O60</f>
        <v>3417090.34</v>
      </c>
      <c r="P56" s="91">
        <f>P57+P58+P59+P60</f>
        <v>0</v>
      </c>
      <c r="Q56" s="91">
        <f t="shared" ref="Q56:Z56" si="16">Q57+Q58+Q59+Q60</f>
        <v>5577761.2800000003</v>
      </c>
      <c r="R56" s="91">
        <f>R57+R58+R59+R60</f>
        <v>5465780.6399999997</v>
      </c>
      <c r="S56" s="91">
        <f t="shared" si="16"/>
        <v>5465780.6399999997</v>
      </c>
      <c r="T56" s="91">
        <f t="shared" si="16"/>
        <v>111980.64</v>
      </c>
      <c r="U56" s="91">
        <f t="shared" si="16"/>
        <v>111980.64</v>
      </c>
      <c r="V56" s="91">
        <f t="shared" si="16"/>
        <v>111980.64</v>
      </c>
      <c r="W56" s="91">
        <f t="shared" si="16"/>
        <v>111980.64</v>
      </c>
      <c r="X56" s="91">
        <f t="shared" si="16"/>
        <v>111980.64</v>
      </c>
      <c r="Y56" s="91">
        <f t="shared" si="16"/>
        <v>111980.64</v>
      </c>
      <c r="Z56" s="91">
        <f t="shared" si="16"/>
        <v>111980.64</v>
      </c>
    </row>
    <row r="57" spans="1:29" ht="24" customHeight="1" x14ac:dyDescent="0.25">
      <c r="A57" s="245"/>
      <c r="B57" s="243"/>
      <c r="C57" s="147"/>
      <c r="D57" s="147"/>
      <c r="E57" s="248"/>
      <c r="F57" s="116" t="s">
        <v>14</v>
      </c>
      <c r="G57" s="147"/>
      <c r="H57" s="147"/>
      <c r="I57" s="147"/>
      <c r="J57" s="147"/>
      <c r="K57" s="147"/>
      <c r="L57" s="147"/>
      <c r="M57" s="147"/>
      <c r="N57" s="80">
        <f>O57+P57+Q57+R57+S57+T57+W57+Z57</f>
        <v>0</v>
      </c>
      <c r="O57" s="80">
        <f>P57+Q57+R57+S57+T57+W57+Z57+AA57</f>
        <v>0</v>
      </c>
      <c r="P57" s="80">
        <f>Q57+R57+S57+T57+W57+Z57+AA57+AB57</f>
        <v>0</v>
      </c>
      <c r="Q57" s="80">
        <f>R57+S57+T57+W57+Z57+AA57+AB57+AC57</f>
        <v>0</v>
      </c>
      <c r="R57" s="80">
        <f>S57+T57+W57+Z57+AA57+AB57+AC57+AD57</f>
        <v>0</v>
      </c>
      <c r="S57" s="80">
        <f>T57+W57+Z57+AA57+AB57+AC57+AD57+AE57</f>
        <v>0</v>
      </c>
      <c r="T57" s="80">
        <f t="shared" ref="T57:Y57" si="17">W57+Z57+AA57+AB57+AC57+AD57+AE57+AF57</f>
        <v>0</v>
      </c>
      <c r="U57" s="80">
        <f t="shared" si="17"/>
        <v>0</v>
      </c>
      <c r="V57" s="80">
        <f t="shared" si="17"/>
        <v>0</v>
      </c>
      <c r="W57" s="80">
        <f t="shared" si="17"/>
        <v>0</v>
      </c>
      <c r="X57" s="80">
        <f t="shared" si="17"/>
        <v>0</v>
      </c>
      <c r="Y57" s="80">
        <f t="shared" si="17"/>
        <v>0</v>
      </c>
      <c r="Z57" s="80">
        <f>AA57+AB57+AC57+AD57+AE57+AF57+AG57+AH57</f>
        <v>0</v>
      </c>
    </row>
    <row r="58" spans="1:29" ht="33.75" customHeight="1" x14ac:dyDescent="0.25">
      <c r="A58" s="245"/>
      <c r="B58" s="243"/>
      <c r="C58" s="112"/>
      <c r="D58" s="112"/>
      <c r="E58" s="248"/>
      <c r="F58" s="119" t="s">
        <v>15</v>
      </c>
      <c r="G58" s="147"/>
      <c r="H58" s="147"/>
      <c r="I58" s="147"/>
      <c r="J58" s="147"/>
      <c r="K58" s="147"/>
      <c r="L58" s="147"/>
      <c r="M58" s="147" t="e">
        <f>#REF!+#REF!</f>
        <v>#REF!</v>
      </c>
      <c r="N58" s="81">
        <f>O58+P58+Q58+R58+S58+T58+W58+Z58</f>
        <v>19404300</v>
      </c>
      <c r="O58" s="91">
        <v>3342900</v>
      </c>
      <c r="P58" s="91">
        <v>0</v>
      </c>
      <c r="Q58" s="91">
        <v>5353800</v>
      </c>
      <c r="R58" s="91">
        <v>5353800</v>
      </c>
      <c r="S58" s="91">
        <v>5353800</v>
      </c>
      <c r="T58" s="80">
        <v>0</v>
      </c>
      <c r="U58" s="80">
        <v>0</v>
      </c>
      <c r="V58" s="80">
        <v>0</v>
      </c>
      <c r="W58" s="80">
        <v>0</v>
      </c>
      <c r="X58" s="80">
        <v>0</v>
      </c>
      <c r="Y58" s="80">
        <v>0</v>
      </c>
      <c r="Z58" s="80">
        <v>0</v>
      </c>
      <c r="AC58" s="56"/>
    </row>
    <row r="59" spans="1:29" ht="21.75" customHeight="1" x14ac:dyDescent="0.25">
      <c r="A59" s="245"/>
      <c r="B59" s="243"/>
      <c r="C59" s="112"/>
      <c r="D59" s="112"/>
      <c r="E59" s="248"/>
      <c r="F59" s="119" t="s">
        <v>16</v>
      </c>
      <c r="G59" s="147"/>
      <c r="H59" s="147"/>
      <c r="I59" s="147"/>
      <c r="J59" s="147"/>
      <c r="K59" s="147"/>
      <c r="L59" s="147"/>
      <c r="M59" s="147"/>
      <c r="N59" s="81">
        <f>O59+P59+Q59+R59+S59+T59+U59+V59+W59+X59+Y59+Z59</f>
        <v>1305977.3799999999</v>
      </c>
      <c r="O59" s="91">
        <v>74190.34</v>
      </c>
      <c r="P59" s="91">
        <v>0</v>
      </c>
      <c r="Q59" s="91">
        <v>223961.28</v>
      </c>
      <c r="R59" s="91">
        <v>111980.64</v>
      </c>
      <c r="S59" s="91">
        <v>111980.64</v>
      </c>
      <c r="T59" s="91">
        <v>111980.64</v>
      </c>
      <c r="U59" s="91">
        <v>111980.64</v>
      </c>
      <c r="V59" s="91">
        <v>111980.64</v>
      </c>
      <c r="W59" s="91">
        <v>111980.64</v>
      </c>
      <c r="X59" s="91">
        <v>111980.64</v>
      </c>
      <c r="Y59" s="91">
        <v>111980.64</v>
      </c>
      <c r="Z59" s="91">
        <v>111980.64</v>
      </c>
    </row>
    <row r="60" spans="1:29" ht="32.25" customHeight="1" x14ac:dyDescent="0.25">
      <c r="A60" s="246"/>
      <c r="B60" s="247"/>
      <c r="C60" s="112"/>
      <c r="D60" s="112"/>
      <c r="E60" s="249"/>
      <c r="F60" s="119" t="s">
        <v>17</v>
      </c>
      <c r="G60" s="147"/>
      <c r="H60" s="147"/>
      <c r="I60" s="147"/>
      <c r="J60" s="147"/>
      <c r="K60" s="147"/>
      <c r="L60" s="147"/>
      <c r="M60" s="147"/>
      <c r="N60" s="80">
        <f>O60+P60+Q60+R60+S60+T60+W60+Z60</f>
        <v>0</v>
      </c>
      <c r="O60" s="91">
        <v>0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91">
        <v>0</v>
      </c>
      <c r="X60" s="91">
        <v>0</v>
      </c>
      <c r="Y60" s="91">
        <v>0</v>
      </c>
      <c r="Z60" s="91">
        <v>0</v>
      </c>
    </row>
    <row r="61" spans="1:29" ht="22.5" customHeight="1" x14ac:dyDescent="0.25">
      <c r="A61" s="233" t="s">
        <v>114</v>
      </c>
      <c r="B61" s="234"/>
      <c r="C61" s="234"/>
      <c r="D61" s="234"/>
      <c r="E61" s="235"/>
      <c r="F61" s="93" t="s">
        <v>113</v>
      </c>
      <c r="G61" s="87"/>
      <c r="H61" s="87"/>
      <c r="I61" s="87"/>
      <c r="J61" s="87"/>
      <c r="K61" s="87"/>
      <c r="L61" s="87"/>
      <c r="M61" s="87"/>
      <c r="N61" s="81">
        <f>O61+P61+Q61+R61+S61+T61+U61+V61+W61+X61+Y61+Z61</f>
        <v>76501712.670000002</v>
      </c>
      <c r="O61" s="81">
        <f>O63+O64+O65</f>
        <v>11272295.960000001</v>
      </c>
      <c r="P61" s="81">
        <f>P63+P64+P65</f>
        <v>2445490.7999999998</v>
      </c>
      <c r="Q61" s="81">
        <f>Q63+Q64</f>
        <v>16617325.91</v>
      </c>
      <c r="R61" s="81">
        <f>R63+R64+R65</f>
        <v>14533800</v>
      </c>
      <c r="S61" s="91">
        <f>S62+S63+S64</f>
        <v>12202900</v>
      </c>
      <c r="T61" s="91">
        <f t="shared" ref="T61:Z61" si="18">T64</f>
        <v>2775700</v>
      </c>
      <c r="U61" s="91">
        <f t="shared" si="18"/>
        <v>2775700</v>
      </c>
      <c r="V61" s="91">
        <f t="shared" si="18"/>
        <v>2775700</v>
      </c>
      <c r="W61" s="91">
        <f t="shared" si="18"/>
        <v>2775700</v>
      </c>
      <c r="X61" s="91">
        <f t="shared" si="18"/>
        <v>2775700</v>
      </c>
      <c r="Y61" s="91">
        <f t="shared" si="18"/>
        <v>2775700</v>
      </c>
      <c r="Z61" s="91">
        <f t="shared" si="18"/>
        <v>2775700</v>
      </c>
    </row>
    <row r="62" spans="1:29" ht="22.5" customHeight="1" x14ac:dyDescent="0.25">
      <c r="A62" s="236"/>
      <c r="B62" s="237"/>
      <c r="C62" s="237"/>
      <c r="D62" s="237"/>
      <c r="E62" s="238"/>
      <c r="F62" s="84" t="s">
        <v>14</v>
      </c>
      <c r="G62" s="87"/>
      <c r="H62" s="87"/>
      <c r="I62" s="87"/>
      <c r="J62" s="87"/>
      <c r="K62" s="87"/>
      <c r="L62" s="87"/>
      <c r="M62" s="87"/>
      <c r="N62" s="80">
        <f>O62+P62+Q62+R62+S62+T62+W62+Z62</f>
        <v>0</v>
      </c>
      <c r="O62" s="80">
        <f>P62+Q62+R62+S62+T62+W62+Z62+AA62</f>
        <v>0</v>
      </c>
      <c r="P62" s="80">
        <f>Q62+R62+S62+T62+W62+Z62+AA62+AB62</f>
        <v>0</v>
      </c>
      <c r="Q62" s="80">
        <f>R62+S62+T62+W62+Z62+AA62+AB62+AC62</f>
        <v>0</v>
      </c>
      <c r="R62" s="80">
        <f>S62+T62+W62+Z62+AA62+AB62+AC62+AD62</f>
        <v>0</v>
      </c>
      <c r="S62" s="80">
        <f>T62+W62+Z62+AA62+AB62+AC62+AD62+AE62</f>
        <v>0</v>
      </c>
      <c r="T62" s="80">
        <f t="shared" ref="T62:Y62" si="19">W62+Z62+AA62+AB62+AC62+AD62+AE62+AF62</f>
        <v>0</v>
      </c>
      <c r="U62" s="80">
        <f t="shared" si="19"/>
        <v>0</v>
      </c>
      <c r="V62" s="80">
        <f t="shared" si="19"/>
        <v>0</v>
      </c>
      <c r="W62" s="80">
        <f t="shared" si="19"/>
        <v>0</v>
      </c>
      <c r="X62" s="80">
        <f t="shared" si="19"/>
        <v>0</v>
      </c>
      <c r="Y62" s="80">
        <f t="shared" si="19"/>
        <v>0</v>
      </c>
      <c r="Z62" s="80">
        <f>AA62+AB62+AC62+AD62+AE62+AF62+AG62+AH62</f>
        <v>0</v>
      </c>
    </row>
    <row r="63" spans="1:29" ht="36" customHeight="1" x14ac:dyDescent="0.25">
      <c r="A63" s="236"/>
      <c r="B63" s="237"/>
      <c r="C63" s="237"/>
      <c r="D63" s="237"/>
      <c r="E63" s="238"/>
      <c r="F63" s="85" t="s">
        <v>15</v>
      </c>
      <c r="G63" s="87"/>
      <c r="H63" s="87"/>
      <c r="I63" s="87"/>
      <c r="J63" s="87"/>
      <c r="K63" s="87"/>
      <c r="L63" s="87"/>
      <c r="M63" s="87"/>
      <c r="N63" s="81">
        <f t="shared" ref="N63:Z63" si="20">N17+N48+N58</f>
        <v>35543600</v>
      </c>
      <c r="O63" s="81">
        <f t="shared" si="20"/>
        <v>5672400</v>
      </c>
      <c r="P63" s="81">
        <f t="shared" si="20"/>
        <v>1589600</v>
      </c>
      <c r="Q63" s="81">
        <f>Q17+Q48+Q58</f>
        <v>9427200</v>
      </c>
      <c r="R63" s="81">
        <f t="shared" si="20"/>
        <v>9427200</v>
      </c>
      <c r="S63" s="81">
        <f t="shared" si="20"/>
        <v>9427200</v>
      </c>
      <c r="T63" s="80">
        <f t="shared" si="20"/>
        <v>0</v>
      </c>
      <c r="U63" s="80">
        <f t="shared" si="20"/>
        <v>0</v>
      </c>
      <c r="V63" s="80">
        <f t="shared" si="20"/>
        <v>0</v>
      </c>
      <c r="W63" s="80">
        <f t="shared" si="20"/>
        <v>0</v>
      </c>
      <c r="X63" s="80">
        <f t="shared" si="20"/>
        <v>0</v>
      </c>
      <c r="Y63" s="80">
        <f t="shared" si="20"/>
        <v>0</v>
      </c>
      <c r="Z63" s="80">
        <f t="shared" si="20"/>
        <v>0</v>
      </c>
    </row>
    <row r="64" spans="1:29" ht="24.75" customHeight="1" x14ac:dyDescent="0.25">
      <c r="A64" s="236"/>
      <c r="B64" s="237"/>
      <c r="C64" s="237"/>
      <c r="D64" s="237"/>
      <c r="E64" s="238"/>
      <c r="F64" s="85" t="s">
        <v>16</v>
      </c>
      <c r="G64" s="87"/>
      <c r="H64" s="87"/>
      <c r="I64" s="87"/>
      <c r="J64" s="87"/>
      <c r="K64" s="87"/>
      <c r="L64" s="87"/>
      <c r="M64" s="87"/>
      <c r="N64" s="81">
        <f>O64+P64+Q64+R64+S64+T64+U64+V64+W64+X64+Y64+Z64</f>
        <v>40958112.670000002</v>
      </c>
      <c r="O64" s="81">
        <f>O18+O49+O59</f>
        <v>5599895.96</v>
      </c>
      <c r="P64" s="81">
        <f>P15+P49+P59</f>
        <v>855890.8</v>
      </c>
      <c r="Q64" s="81">
        <f>Q18+Q49+Q59</f>
        <v>7190125.9100000001</v>
      </c>
      <c r="R64" s="81">
        <f>R18+R49+R59</f>
        <v>5106600</v>
      </c>
      <c r="S64" s="81">
        <f>S18+S49+S59</f>
        <v>2775700</v>
      </c>
      <c r="T64" s="81">
        <f t="shared" ref="T64:Z64" si="21">S64</f>
        <v>2775700</v>
      </c>
      <c r="U64" s="81">
        <f t="shared" si="21"/>
        <v>2775700</v>
      </c>
      <c r="V64" s="81">
        <f t="shared" si="21"/>
        <v>2775700</v>
      </c>
      <c r="W64" s="81">
        <f t="shared" si="21"/>
        <v>2775700</v>
      </c>
      <c r="X64" s="81">
        <f t="shared" si="21"/>
        <v>2775700</v>
      </c>
      <c r="Y64" s="81">
        <f t="shared" si="21"/>
        <v>2775700</v>
      </c>
      <c r="Z64" s="81">
        <f t="shared" si="21"/>
        <v>2775700</v>
      </c>
    </row>
    <row r="65" spans="1:26" ht="22.5" x14ac:dyDescent="0.25">
      <c r="A65" s="239"/>
      <c r="B65" s="240"/>
      <c r="C65" s="240"/>
      <c r="D65" s="240"/>
      <c r="E65" s="241"/>
      <c r="F65" s="85" t="s">
        <v>17</v>
      </c>
      <c r="G65" s="87"/>
      <c r="H65" s="87"/>
      <c r="I65" s="87"/>
      <c r="J65" s="87"/>
      <c r="K65" s="87"/>
      <c r="L65" s="87"/>
      <c r="M65" s="87"/>
      <c r="N65" s="80">
        <f>N19+N50+N60</f>
        <v>0</v>
      </c>
      <c r="O65" s="80">
        <f>O19+O50+O60</f>
        <v>0</v>
      </c>
      <c r="P65" s="80">
        <f>P19+P50+P60</f>
        <v>0</v>
      </c>
      <c r="Q65" s="80">
        <f>Q19+Q50+Q60</f>
        <v>0</v>
      </c>
      <c r="R65" s="80">
        <f>R19+R50+R60</f>
        <v>0</v>
      </c>
      <c r="S65" s="80">
        <f t="shared" ref="S65:Z65" si="22">S19+S50+S60</f>
        <v>0</v>
      </c>
      <c r="T65" s="80">
        <f t="shared" si="22"/>
        <v>0</v>
      </c>
      <c r="U65" s="80">
        <f t="shared" si="22"/>
        <v>0</v>
      </c>
      <c r="V65" s="80">
        <f t="shared" si="22"/>
        <v>0</v>
      </c>
      <c r="W65" s="80">
        <f t="shared" si="22"/>
        <v>0</v>
      </c>
      <c r="X65" s="80">
        <f t="shared" si="22"/>
        <v>0</v>
      </c>
      <c r="Y65" s="80">
        <f t="shared" si="22"/>
        <v>0</v>
      </c>
      <c r="Z65" s="80">
        <f t="shared" si="22"/>
        <v>0</v>
      </c>
    </row>
    <row r="66" spans="1:26" x14ac:dyDescent="0.25">
      <c r="A66" s="223"/>
      <c r="B66" s="219" t="s">
        <v>126</v>
      </c>
      <c r="C66" s="94"/>
      <c r="D66" s="94"/>
      <c r="E66" s="222"/>
      <c r="F66" s="85" t="s">
        <v>13</v>
      </c>
      <c r="G66" s="87"/>
      <c r="H66" s="87"/>
      <c r="I66" s="87"/>
      <c r="J66" s="87"/>
      <c r="K66" s="87"/>
      <c r="L66" s="87"/>
      <c r="M66" s="87"/>
      <c r="N66" s="92">
        <v>0</v>
      </c>
      <c r="O66" s="91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91">
        <v>0</v>
      </c>
      <c r="Z66" s="91">
        <v>0</v>
      </c>
    </row>
    <row r="67" spans="1:26" ht="17.25" customHeight="1" x14ac:dyDescent="0.25">
      <c r="A67" s="224"/>
      <c r="B67" s="220"/>
      <c r="C67" s="90"/>
      <c r="D67" s="90"/>
      <c r="E67" s="222"/>
      <c r="F67" s="84" t="s">
        <v>14</v>
      </c>
      <c r="G67" s="87"/>
      <c r="H67" s="87"/>
      <c r="I67" s="87"/>
      <c r="J67" s="87"/>
      <c r="K67" s="87"/>
      <c r="L67" s="87"/>
      <c r="M67" s="87"/>
      <c r="N67" s="92">
        <v>0</v>
      </c>
      <c r="O67" s="91">
        <v>0</v>
      </c>
      <c r="P67" s="91">
        <v>0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0</v>
      </c>
      <c r="W67" s="91">
        <v>0</v>
      </c>
      <c r="X67" s="91">
        <v>0</v>
      </c>
      <c r="Y67" s="91">
        <v>0</v>
      </c>
      <c r="Z67" s="91">
        <v>0</v>
      </c>
    </row>
    <row r="68" spans="1:26" ht="33.75" x14ac:dyDescent="0.25">
      <c r="A68" s="224"/>
      <c r="B68" s="220"/>
      <c r="C68" s="90"/>
      <c r="D68" s="90"/>
      <c r="E68" s="222"/>
      <c r="F68" s="85" t="s">
        <v>15</v>
      </c>
      <c r="G68" s="87"/>
      <c r="H68" s="87"/>
      <c r="I68" s="87"/>
      <c r="J68" s="87"/>
      <c r="K68" s="87"/>
      <c r="L68" s="87"/>
      <c r="M68" s="87"/>
      <c r="N68" s="92">
        <v>0</v>
      </c>
      <c r="O68" s="91">
        <v>0</v>
      </c>
      <c r="P68" s="91">
        <v>0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91">
        <v>0</v>
      </c>
      <c r="X68" s="91">
        <v>0</v>
      </c>
      <c r="Y68" s="91">
        <v>0</v>
      </c>
      <c r="Z68" s="91">
        <v>0</v>
      </c>
    </row>
    <row r="69" spans="1:26" x14ac:dyDescent="0.25">
      <c r="A69" s="224"/>
      <c r="B69" s="220"/>
      <c r="C69" s="90"/>
      <c r="D69" s="90"/>
      <c r="E69" s="222"/>
      <c r="F69" s="85" t="s">
        <v>16</v>
      </c>
      <c r="G69" s="87"/>
      <c r="H69" s="87"/>
      <c r="I69" s="87"/>
      <c r="J69" s="87"/>
      <c r="K69" s="87"/>
      <c r="L69" s="87"/>
      <c r="M69" s="87"/>
      <c r="N69" s="92">
        <v>0</v>
      </c>
      <c r="O69" s="91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91">
        <v>0</v>
      </c>
      <c r="Z69" s="91">
        <v>0</v>
      </c>
    </row>
    <row r="70" spans="1:26" ht="22.5" x14ac:dyDescent="0.25">
      <c r="A70" s="225"/>
      <c r="B70" s="221"/>
      <c r="C70" s="90"/>
      <c r="D70" s="90"/>
      <c r="E70" s="222"/>
      <c r="F70" s="85" t="s">
        <v>17</v>
      </c>
      <c r="G70" s="87"/>
      <c r="H70" s="87"/>
      <c r="I70" s="87"/>
      <c r="J70" s="87"/>
      <c r="K70" s="87"/>
      <c r="L70" s="87"/>
      <c r="M70" s="87"/>
      <c r="N70" s="92">
        <v>0</v>
      </c>
      <c r="O70" s="91">
        <v>0</v>
      </c>
      <c r="P70" s="91">
        <v>0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0</v>
      </c>
      <c r="W70" s="91">
        <v>0</v>
      </c>
      <c r="X70" s="91">
        <v>0</v>
      </c>
      <c r="Y70" s="91">
        <v>0</v>
      </c>
      <c r="Z70" s="91">
        <v>0</v>
      </c>
    </row>
    <row r="71" spans="1:26" x14ac:dyDescent="0.25">
      <c r="A71" s="95"/>
      <c r="B71" s="96" t="s">
        <v>127</v>
      </c>
      <c r="C71" s="87"/>
      <c r="D71" s="87"/>
      <c r="E71" s="97"/>
      <c r="F71" s="98"/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100">
        <v>0</v>
      </c>
      <c r="P71" s="100">
        <v>0</v>
      </c>
      <c r="Q71" s="100">
        <v>0</v>
      </c>
      <c r="R71" s="100">
        <v>0</v>
      </c>
      <c r="S71" s="100">
        <v>0</v>
      </c>
      <c r="T71" s="100">
        <v>0</v>
      </c>
      <c r="U71" s="100">
        <v>0</v>
      </c>
      <c r="V71" s="100">
        <v>0</v>
      </c>
      <c r="W71" s="100">
        <v>0</v>
      </c>
      <c r="X71" s="100">
        <v>0</v>
      </c>
      <c r="Y71" s="100">
        <v>0</v>
      </c>
      <c r="Z71" s="100">
        <v>0</v>
      </c>
    </row>
    <row r="72" spans="1:26" ht="15" customHeight="1" x14ac:dyDescent="0.25">
      <c r="A72" s="216"/>
      <c r="B72" s="226" t="s">
        <v>128</v>
      </c>
      <c r="C72" s="90"/>
      <c r="D72" s="90"/>
      <c r="E72" s="218"/>
      <c r="F72" s="85" t="s">
        <v>13</v>
      </c>
      <c r="G72" s="87"/>
      <c r="H72" s="87"/>
      <c r="I72" s="87"/>
      <c r="J72" s="87"/>
      <c r="K72" s="87"/>
      <c r="L72" s="87"/>
      <c r="M72" s="87"/>
      <c r="N72" s="99">
        <v>0</v>
      </c>
      <c r="O72" s="100">
        <v>0</v>
      </c>
      <c r="P72" s="100">
        <v>0</v>
      </c>
      <c r="Q72" s="100">
        <v>0</v>
      </c>
      <c r="R72" s="100">
        <v>0</v>
      </c>
      <c r="S72" s="100">
        <v>0</v>
      </c>
      <c r="T72" s="100">
        <v>0</v>
      </c>
      <c r="U72" s="100">
        <v>0</v>
      </c>
      <c r="V72" s="100">
        <v>0</v>
      </c>
      <c r="W72" s="100">
        <v>0</v>
      </c>
      <c r="X72" s="100">
        <v>0</v>
      </c>
      <c r="Y72" s="100">
        <v>0</v>
      </c>
      <c r="Z72" s="100">
        <v>0</v>
      </c>
    </row>
    <row r="73" spans="1:26" ht="22.5" x14ac:dyDescent="0.25">
      <c r="A73" s="216"/>
      <c r="B73" s="227"/>
      <c r="C73" s="90"/>
      <c r="D73" s="90"/>
      <c r="E73" s="218"/>
      <c r="F73" s="84" t="s">
        <v>14</v>
      </c>
      <c r="G73" s="87"/>
      <c r="H73" s="87"/>
      <c r="I73" s="87"/>
      <c r="J73" s="87"/>
      <c r="K73" s="87"/>
      <c r="L73" s="87"/>
      <c r="M73" s="87"/>
      <c r="N73" s="99">
        <v>0</v>
      </c>
      <c r="O73" s="100">
        <v>0</v>
      </c>
      <c r="P73" s="100">
        <v>0</v>
      </c>
      <c r="Q73" s="100">
        <v>0</v>
      </c>
      <c r="R73" s="100">
        <v>0</v>
      </c>
      <c r="S73" s="100">
        <v>0</v>
      </c>
      <c r="T73" s="100">
        <v>0</v>
      </c>
      <c r="U73" s="100">
        <v>0</v>
      </c>
      <c r="V73" s="100">
        <v>0</v>
      </c>
      <c r="W73" s="100">
        <v>0</v>
      </c>
      <c r="X73" s="100">
        <v>0</v>
      </c>
      <c r="Y73" s="100">
        <v>0</v>
      </c>
      <c r="Z73" s="100">
        <v>0</v>
      </c>
    </row>
    <row r="74" spans="1:26" ht="33.75" x14ac:dyDescent="0.25">
      <c r="A74" s="216"/>
      <c r="B74" s="227"/>
      <c r="C74" s="90"/>
      <c r="D74" s="90"/>
      <c r="E74" s="218"/>
      <c r="F74" s="85" t="s">
        <v>15</v>
      </c>
      <c r="G74" s="87"/>
      <c r="H74" s="87"/>
      <c r="I74" s="87"/>
      <c r="J74" s="87"/>
      <c r="K74" s="87"/>
      <c r="L74" s="87"/>
      <c r="M74" s="87"/>
      <c r="N74" s="99">
        <v>0</v>
      </c>
      <c r="O74" s="100">
        <v>0</v>
      </c>
      <c r="P74" s="100">
        <v>0</v>
      </c>
      <c r="Q74" s="100">
        <v>0</v>
      </c>
      <c r="R74" s="100">
        <v>0</v>
      </c>
      <c r="S74" s="100">
        <v>0</v>
      </c>
      <c r="T74" s="100">
        <v>0</v>
      </c>
      <c r="U74" s="100">
        <v>0</v>
      </c>
      <c r="V74" s="100">
        <v>0</v>
      </c>
      <c r="W74" s="100">
        <v>0</v>
      </c>
      <c r="X74" s="100">
        <v>0</v>
      </c>
      <c r="Y74" s="100">
        <v>0</v>
      </c>
      <c r="Z74" s="100">
        <v>0</v>
      </c>
    </row>
    <row r="75" spans="1:26" ht="34.5" customHeight="1" x14ac:dyDescent="0.25">
      <c r="A75" s="216"/>
      <c r="B75" s="227"/>
      <c r="C75" s="90"/>
      <c r="D75" s="90"/>
      <c r="E75" s="218"/>
      <c r="F75" s="85" t="s">
        <v>16</v>
      </c>
      <c r="G75" s="87"/>
      <c r="H75" s="87"/>
      <c r="I75" s="87"/>
      <c r="J75" s="87"/>
      <c r="K75" s="87"/>
      <c r="L75" s="87"/>
      <c r="M75" s="87"/>
      <c r="N75" s="99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v>0</v>
      </c>
      <c r="Z75" s="100">
        <v>0</v>
      </c>
    </row>
    <row r="76" spans="1:26" ht="22.5" x14ac:dyDescent="0.25">
      <c r="A76" s="216"/>
      <c r="B76" s="228"/>
      <c r="C76" s="90"/>
      <c r="D76" s="90"/>
      <c r="E76" s="218"/>
      <c r="F76" s="85" t="s">
        <v>17</v>
      </c>
      <c r="G76" s="87"/>
      <c r="H76" s="87"/>
      <c r="I76" s="87"/>
      <c r="J76" s="87"/>
      <c r="K76" s="87"/>
      <c r="L76" s="87"/>
      <c r="M76" s="87"/>
      <c r="N76" s="99">
        <v>0</v>
      </c>
      <c r="O76" s="100">
        <v>0</v>
      </c>
      <c r="P76" s="100">
        <v>0</v>
      </c>
      <c r="Q76" s="100">
        <v>0</v>
      </c>
      <c r="R76" s="100">
        <v>0</v>
      </c>
      <c r="S76" s="100">
        <v>0</v>
      </c>
      <c r="T76" s="100">
        <v>0</v>
      </c>
      <c r="U76" s="100">
        <v>0</v>
      </c>
      <c r="V76" s="100">
        <v>0</v>
      </c>
      <c r="W76" s="100">
        <v>0</v>
      </c>
      <c r="X76" s="100">
        <v>0</v>
      </c>
      <c r="Y76" s="100">
        <v>0</v>
      </c>
      <c r="Z76" s="100">
        <v>0</v>
      </c>
    </row>
    <row r="77" spans="1:26" x14ac:dyDescent="0.25">
      <c r="A77" s="216"/>
      <c r="B77" s="232" t="s">
        <v>129</v>
      </c>
      <c r="C77" s="87"/>
      <c r="D77" s="87"/>
      <c r="E77" s="218"/>
      <c r="F77" s="85" t="s">
        <v>13</v>
      </c>
      <c r="G77" s="87"/>
      <c r="H77" s="87"/>
      <c r="I77" s="87"/>
      <c r="J77" s="87"/>
      <c r="K77" s="87"/>
      <c r="L77" s="87"/>
      <c r="M77" s="87"/>
      <c r="N77" s="99">
        <v>0</v>
      </c>
      <c r="O77" s="100">
        <v>0</v>
      </c>
      <c r="P77" s="100">
        <v>0</v>
      </c>
      <c r="Q77" s="100">
        <v>0</v>
      </c>
      <c r="R77" s="100">
        <v>0</v>
      </c>
      <c r="S77" s="100">
        <v>0</v>
      </c>
      <c r="T77" s="100">
        <v>0</v>
      </c>
      <c r="U77" s="100">
        <v>0</v>
      </c>
      <c r="V77" s="100">
        <v>0</v>
      </c>
      <c r="W77" s="100">
        <v>0</v>
      </c>
      <c r="X77" s="100">
        <v>0</v>
      </c>
      <c r="Y77" s="100">
        <v>0</v>
      </c>
      <c r="Z77" s="100">
        <v>0</v>
      </c>
    </row>
    <row r="78" spans="1:26" ht="22.5" x14ac:dyDescent="0.25">
      <c r="A78" s="216"/>
      <c r="B78" s="232"/>
      <c r="C78" s="87"/>
      <c r="D78" s="87"/>
      <c r="E78" s="218"/>
      <c r="F78" s="84" t="s">
        <v>14</v>
      </c>
      <c r="G78" s="87"/>
      <c r="H78" s="87"/>
      <c r="I78" s="87"/>
      <c r="J78" s="87"/>
      <c r="K78" s="87"/>
      <c r="L78" s="87"/>
      <c r="M78" s="87"/>
      <c r="N78" s="99">
        <v>0</v>
      </c>
      <c r="O78" s="100">
        <v>0</v>
      </c>
      <c r="P78" s="100">
        <v>0</v>
      </c>
      <c r="Q78" s="100">
        <v>0</v>
      </c>
      <c r="R78" s="100">
        <v>0</v>
      </c>
      <c r="S78" s="100">
        <v>0</v>
      </c>
      <c r="T78" s="100">
        <v>0</v>
      </c>
      <c r="U78" s="100">
        <v>0</v>
      </c>
      <c r="V78" s="100">
        <v>0</v>
      </c>
      <c r="W78" s="100">
        <v>0</v>
      </c>
      <c r="X78" s="100">
        <v>0</v>
      </c>
      <c r="Y78" s="100">
        <v>0</v>
      </c>
      <c r="Z78" s="100">
        <v>0</v>
      </c>
    </row>
    <row r="79" spans="1:26" ht="33.75" x14ac:dyDescent="0.25">
      <c r="A79" s="216"/>
      <c r="B79" s="232"/>
      <c r="C79" s="87"/>
      <c r="D79" s="87"/>
      <c r="E79" s="218"/>
      <c r="F79" s="85" t="s">
        <v>15</v>
      </c>
      <c r="G79" s="87"/>
      <c r="H79" s="87"/>
      <c r="I79" s="87"/>
      <c r="J79" s="87"/>
      <c r="K79" s="87"/>
      <c r="L79" s="87"/>
      <c r="M79" s="87"/>
      <c r="N79" s="99">
        <v>0</v>
      </c>
      <c r="O79" s="100">
        <v>0</v>
      </c>
      <c r="P79" s="100">
        <v>0</v>
      </c>
      <c r="Q79" s="100">
        <v>0</v>
      </c>
      <c r="R79" s="100">
        <v>0</v>
      </c>
      <c r="S79" s="100">
        <v>0</v>
      </c>
      <c r="T79" s="100">
        <v>0</v>
      </c>
      <c r="U79" s="100">
        <v>0</v>
      </c>
      <c r="V79" s="100">
        <v>0</v>
      </c>
      <c r="W79" s="100">
        <v>0</v>
      </c>
      <c r="X79" s="100">
        <v>0</v>
      </c>
      <c r="Y79" s="100">
        <v>0</v>
      </c>
      <c r="Z79" s="100">
        <v>0</v>
      </c>
    </row>
    <row r="80" spans="1:26" x14ac:dyDescent="0.25">
      <c r="A80" s="216"/>
      <c r="B80" s="232"/>
      <c r="C80" s="87"/>
      <c r="D80" s="87"/>
      <c r="E80" s="218"/>
      <c r="F80" s="85" t="s">
        <v>16</v>
      </c>
      <c r="G80" s="87"/>
      <c r="H80" s="87"/>
      <c r="I80" s="87"/>
      <c r="J80" s="87"/>
      <c r="K80" s="87"/>
      <c r="L80" s="87"/>
      <c r="M80" s="87"/>
      <c r="N80" s="99">
        <v>0</v>
      </c>
      <c r="O80" s="100">
        <v>0</v>
      </c>
      <c r="P80" s="100">
        <v>0</v>
      </c>
      <c r="Q80" s="100">
        <v>0</v>
      </c>
      <c r="R80" s="100">
        <v>0</v>
      </c>
      <c r="S80" s="100">
        <v>0</v>
      </c>
      <c r="T80" s="100">
        <v>0</v>
      </c>
      <c r="U80" s="100">
        <v>0</v>
      </c>
      <c r="V80" s="100">
        <v>0</v>
      </c>
      <c r="W80" s="100">
        <v>0</v>
      </c>
      <c r="X80" s="100">
        <v>0</v>
      </c>
      <c r="Y80" s="100">
        <v>0</v>
      </c>
      <c r="Z80" s="100">
        <v>0</v>
      </c>
    </row>
    <row r="81" spans="1:26" ht="22.5" x14ac:dyDescent="0.25">
      <c r="A81" s="216"/>
      <c r="B81" s="232"/>
      <c r="C81" s="87"/>
      <c r="D81" s="87"/>
      <c r="E81" s="218"/>
      <c r="F81" s="85" t="s">
        <v>17</v>
      </c>
      <c r="G81" s="87"/>
      <c r="H81" s="87"/>
      <c r="I81" s="87"/>
      <c r="J81" s="87"/>
      <c r="K81" s="87"/>
      <c r="L81" s="87"/>
      <c r="M81" s="87"/>
      <c r="N81" s="99">
        <v>0</v>
      </c>
      <c r="O81" s="100">
        <v>0</v>
      </c>
      <c r="P81" s="100">
        <v>0</v>
      </c>
      <c r="Q81" s="100">
        <v>0</v>
      </c>
      <c r="R81" s="100">
        <v>0</v>
      </c>
      <c r="S81" s="100">
        <v>0</v>
      </c>
      <c r="T81" s="100">
        <v>0</v>
      </c>
      <c r="U81" s="100">
        <v>0</v>
      </c>
      <c r="V81" s="100">
        <v>0</v>
      </c>
      <c r="W81" s="100">
        <v>0</v>
      </c>
      <c r="X81" s="100">
        <v>0</v>
      </c>
      <c r="Y81" s="100">
        <v>0</v>
      </c>
      <c r="Z81" s="100">
        <v>0</v>
      </c>
    </row>
    <row r="82" spans="1:26" x14ac:dyDescent="0.25">
      <c r="A82" s="216"/>
      <c r="B82" s="232" t="s">
        <v>130</v>
      </c>
      <c r="C82" s="87"/>
      <c r="D82" s="87"/>
      <c r="E82" s="218"/>
      <c r="F82" s="85" t="s">
        <v>13</v>
      </c>
      <c r="G82" s="87"/>
      <c r="H82" s="87"/>
      <c r="I82" s="87"/>
      <c r="J82" s="87"/>
      <c r="K82" s="87"/>
      <c r="L82" s="87"/>
      <c r="M82" s="87"/>
      <c r="N82" s="99">
        <v>0</v>
      </c>
      <c r="O82" s="100">
        <v>0</v>
      </c>
      <c r="P82" s="100">
        <v>0</v>
      </c>
      <c r="Q82" s="100">
        <v>0</v>
      </c>
      <c r="R82" s="100">
        <v>0</v>
      </c>
      <c r="S82" s="100">
        <v>0</v>
      </c>
      <c r="T82" s="100">
        <v>0</v>
      </c>
      <c r="U82" s="100">
        <v>0</v>
      </c>
      <c r="V82" s="100">
        <v>0</v>
      </c>
      <c r="W82" s="100">
        <v>0</v>
      </c>
      <c r="X82" s="100">
        <v>0</v>
      </c>
      <c r="Y82" s="100">
        <v>0</v>
      </c>
      <c r="Z82" s="100">
        <v>0</v>
      </c>
    </row>
    <row r="83" spans="1:26" ht="22.5" x14ac:dyDescent="0.25">
      <c r="A83" s="216"/>
      <c r="B83" s="232"/>
      <c r="C83" s="87"/>
      <c r="D83" s="87"/>
      <c r="E83" s="218"/>
      <c r="F83" s="84" t="s">
        <v>14</v>
      </c>
      <c r="G83" s="87"/>
      <c r="H83" s="87"/>
      <c r="I83" s="87"/>
      <c r="J83" s="87"/>
      <c r="K83" s="87"/>
      <c r="L83" s="87"/>
      <c r="M83" s="87"/>
      <c r="N83" s="99">
        <v>0</v>
      </c>
      <c r="O83" s="100">
        <v>0</v>
      </c>
      <c r="P83" s="100">
        <v>0</v>
      </c>
      <c r="Q83" s="100">
        <v>0</v>
      </c>
      <c r="R83" s="100">
        <v>0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</row>
    <row r="84" spans="1:26" ht="33.75" x14ac:dyDescent="0.25">
      <c r="A84" s="216"/>
      <c r="B84" s="232"/>
      <c r="C84" s="87"/>
      <c r="D84" s="87"/>
      <c r="E84" s="218"/>
      <c r="F84" s="85" t="s">
        <v>15</v>
      </c>
      <c r="G84" s="87"/>
      <c r="H84" s="87"/>
      <c r="I84" s="87"/>
      <c r="J84" s="87"/>
      <c r="K84" s="87"/>
      <c r="L84" s="87"/>
      <c r="M84" s="87"/>
      <c r="N84" s="99">
        <v>0</v>
      </c>
      <c r="O84" s="100">
        <v>0</v>
      </c>
      <c r="P84" s="100">
        <v>0</v>
      </c>
      <c r="Q84" s="100">
        <v>0</v>
      </c>
      <c r="R84" s="100">
        <v>0</v>
      </c>
      <c r="S84" s="100">
        <v>0</v>
      </c>
      <c r="T84" s="100">
        <v>0</v>
      </c>
      <c r="U84" s="100">
        <v>0</v>
      </c>
      <c r="V84" s="100">
        <v>0</v>
      </c>
      <c r="W84" s="100">
        <v>0</v>
      </c>
      <c r="X84" s="100">
        <v>0</v>
      </c>
      <c r="Y84" s="100">
        <v>0</v>
      </c>
      <c r="Z84" s="100">
        <v>0</v>
      </c>
    </row>
    <row r="85" spans="1:26" x14ac:dyDescent="0.25">
      <c r="A85" s="216"/>
      <c r="B85" s="232"/>
      <c r="C85" s="87"/>
      <c r="D85" s="87"/>
      <c r="E85" s="218"/>
      <c r="F85" s="85" t="s">
        <v>16</v>
      </c>
      <c r="G85" s="87"/>
      <c r="H85" s="87"/>
      <c r="I85" s="87"/>
      <c r="J85" s="87"/>
      <c r="K85" s="87"/>
      <c r="L85" s="87"/>
      <c r="M85" s="87"/>
      <c r="N85" s="99">
        <v>0</v>
      </c>
      <c r="O85" s="100">
        <v>0</v>
      </c>
      <c r="P85" s="100">
        <v>0</v>
      </c>
      <c r="Q85" s="100">
        <v>0</v>
      </c>
      <c r="R85" s="100">
        <v>0</v>
      </c>
      <c r="S85" s="100">
        <v>0</v>
      </c>
      <c r="T85" s="100">
        <v>0</v>
      </c>
      <c r="U85" s="100">
        <v>0</v>
      </c>
      <c r="V85" s="100">
        <v>0</v>
      </c>
      <c r="W85" s="100">
        <v>0</v>
      </c>
      <c r="X85" s="100">
        <v>0</v>
      </c>
      <c r="Y85" s="100">
        <v>0</v>
      </c>
      <c r="Z85" s="100">
        <v>0</v>
      </c>
    </row>
    <row r="86" spans="1:26" ht="22.5" x14ac:dyDescent="0.25">
      <c r="A86" s="216"/>
      <c r="B86" s="219"/>
      <c r="C86" s="87"/>
      <c r="D86" s="87"/>
      <c r="E86" s="229"/>
      <c r="F86" s="85" t="s">
        <v>17</v>
      </c>
      <c r="G86" s="87"/>
      <c r="H86" s="87"/>
      <c r="I86" s="87"/>
      <c r="J86" s="87"/>
      <c r="K86" s="87"/>
      <c r="L86" s="87"/>
      <c r="M86" s="87"/>
      <c r="N86" s="99">
        <v>0</v>
      </c>
      <c r="O86" s="100">
        <v>0</v>
      </c>
      <c r="P86" s="100">
        <v>0</v>
      </c>
      <c r="Q86" s="100">
        <v>0</v>
      </c>
      <c r="R86" s="100">
        <v>0</v>
      </c>
      <c r="S86" s="100">
        <v>0</v>
      </c>
      <c r="T86" s="100">
        <v>0</v>
      </c>
      <c r="U86" s="100">
        <v>0</v>
      </c>
      <c r="V86" s="100">
        <v>0</v>
      </c>
      <c r="W86" s="100">
        <v>0</v>
      </c>
      <c r="X86" s="100">
        <v>0</v>
      </c>
      <c r="Y86" s="100">
        <v>0</v>
      </c>
      <c r="Z86" s="100">
        <v>0</v>
      </c>
    </row>
    <row r="87" spans="1:26" x14ac:dyDescent="0.25">
      <c r="A87" s="216"/>
      <c r="B87" s="210" t="s">
        <v>131</v>
      </c>
      <c r="C87" s="90"/>
      <c r="D87" s="90"/>
      <c r="E87" s="229"/>
      <c r="F87" s="85" t="s">
        <v>13</v>
      </c>
      <c r="G87" s="87"/>
      <c r="H87" s="87"/>
      <c r="I87" s="87"/>
      <c r="J87" s="87"/>
      <c r="K87" s="87"/>
      <c r="L87" s="87"/>
      <c r="M87" s="87"/>
      <c r="N87" s="81">
        <f>N89+N90</f>
        <v>76501712.670000002</v>
      </c>
      <c r="O87" s="81">
        <f>O89+O90+O91</f>
        <v>11272295.960000001</v>
      </c>
      <c r="P87" s="81">
        <f>P89+P90+P91</f>
        <v>2445490.7999999998</v>
      </c>
      <c r="Q87" s="81">
        <f>Q89+Q90</f>
        <v>16617325.91</v>
      </c>
      <c r="R87" s="81">
        <f>R89+R90+R91</f>
        <v>14533800</v>
      </c>
      <c r="S87" s="100">
        <f>S88+S89+S90</f>
        <v>12202900</v>
      </c>
      <c r="T87" s="100">
        <f t="shared" ref="T87:Z87" si="23">T90</f>
        <v>2775700</v>
      </c>
      <c r="U87" s="100">
        <f t="shared" si="23"/>
        <v>2775700</v>
      </c>
      <c r="V87" s="100">
        <f t="shared" si="23"/>
        <v>2775700</v>
      </c>
      <c r="W87" s="100">
        <f t="shared" si="23"/>
        <v>2775700</v>
      </c>
      <c r="X87" s="100">
        <f t="shared" si="23"/>
        <v>2775700</v>
      </c>
      <c r="Y87" s="100">
        <f t="shared" si="23"/>
        <v>2775700</v>
      </c>
      <c r="Z87" s="100">
        <f t="shared" si="23"/>
        <v>2775700</v>
      </c>
    </row>
    <row r="88" spans="1:26" ht="22.5" x14ac:dyDescent="0.25">
      <c r="A88" s="216"/>
      <c r="B88" s="211"/>
      <c r="C88" s="90"/>
      <c r="D88" s="90"/>
      <c r="E88" s="230"/>
      <c r="F88" s="84" t="s">
        <v>14</v>
      </c>
      <c r="G88" s="87"/>
      <c r="H88" s="87"/>
      <c r="I88" s="87"/>
      <c r="J88" s="87"/>
      <c r="K88" s="87"/>
      <c r="L88" s="87"/>
      <c r="M88" s="87"/>
      <c r="N88" s="80">
        <f>O88+P88+Q88+R88+S88+T88+W88+Z88</f>
        <v>0</v>
      </c>
      <c r="O88" s="80">
        <v>0</v>
      </c>
      <c r="P88" s="80">
        <v>0</v>
      </c>
      <c r="Q88" s="80">
        <v>0</v>
      </c>
      <c r="R88" s="80">
        <v>0</v>
      </c>
      <c r="S88" s="80">
        <v>0</v>
      </c>
      <c r="T88" s="80">
        <v>0</v>
      </c>
      <c r="U88" s="80">
        <v>0</v>
      </c>
      <c r="V88" s="80">
        <v>0</v>
      </c>
      <c r="W88" s="80">
        <v>0</v>
      </c>
      <c r="X88" s="80">
        <v>0</v>
      </c>
      <c r="Y88" s="80">
        <v>0</v>
      </c>
      <c r="Z88" s="80">
        <v>0</v>
      </c>
    </row>
    <row r="89" spans="1:26" ht="33.75" x14ac:dyDescent="0.25">
      <c r="A89" s="216"/>
      <c r="B89" s="211"/>
      <c r="C89" s="90"/>
      <c r="D89" s="90"/>
      <c r="E89" s="230"/>
      <c r="F89" s="85" t="s">
        <v>15</v>
      </c>
      <c r="G89" s="87"/>
      <c r="H89" s="87"/>
      <c r="I89" s="87"/>
      <c r="J89" s="87"/>
      <c r="K89" s="87"/>
      <c r="L89" s="87"/>
      <c r="M89" s="87"/>
      <c r="N89" s="81">
        <f>O89+P89+Q89+R89+S89+T89+W89+Z89</f>
        <v>35543600</v>
      </c>
      <c r="O89" s="81">
        <f>O63</f>
        <v>5672400</v>
      </c>
      <c r="P89" s="81">
        <f t="shared" ref="P89:S90" si="24">P63</f>
        <v>1589600</v>
      </c>
      <c r="Q89" s="81">
        <f t="shared" si="24"/>
        <v>9427200</v>
      </c>
      <c r="R89" s="81">
        <f t="shared" si="24"/>
        <v>9427200</v>
      </c>
      <c r="S89" s="81">
        <f t="shared" si="24"/>
        <v>9427200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</row>
    <row r="90" spans="1:26" x14ac:dyDescent="0.25">
      <c r="A90" s="216"/>
      <c r="B90" s="211"/>
      <c r="C90" s="90"/>
      <c r="D90" s="90"/>
      <c r="E90" s="230"/>
      <c r="F90" s="85" t="s">
        <v>16</v>
      </c>
      <c r="G90" s="87"/>
      <c r="H90" s="87"/>
      <c r="I90" s="87"/>
      <c r="J90" s="87"/>
      <c r="K90" s="87"/>
      <c r="L90" s="87"/>
      <c r="M90" s="87"/>
      <c r="N90" s="81">
        <f>O90+P90+Q90+R90+S90+T90+U90+V90+W90+X90+Y90+Z90</f>
        <v>40958112.670000002</v>
      </c>
      <c r="O90" s="81">
        <f>O64</f>
        <v>5599895.96</v>
      </c>
      <c r="P90" s="81">
        <f t="shared" si="24"/>
        <v>855890.8</v>
      </c>
      <c r="Q90" s="81">
        <f t="shared" si="24"/>
        <v>7190125.9100000001</v>
      </c>
      <c r="R90" s="81">
        <f t="shared" si="24"/>
        <v>5106600</v>
      </c>
      <c r="S90" s="81">
        <f>S64</f>
        <v>2775700</v>
      </c>
      <c r="T90" s="81">
        <f t="shared" ref="T90:Z90" si="25">T64</f>
        <v>2775700</v>
      </c>
      <c r="U90" s="81">
        <f t="shared" si="25"/>
        <v>2775700</v>
      </c>
      <c r="V90" s="81">
        <f t="shared" si="25"/>
        <v>2775700</v>
      </c>
      <c r="W90" s="81">
        <f t="shared" si="25"/>
        <v>2775700</v>
      </c>
      <c r="X90" s="81">
        <f t="shared" si="25"/>
        <v>2775700</v>
      </c>
      <c r="Y90" s="81">
        <f t="shared" si="25"/>
        <v>2775700</v>
      </c>
      <c r="Z90" s="81">
        <f t="shared" si="25"/>
        <v>2775700</v>
      </c>
    </row>
    <row r="91" spans="1:26" ht="22.5" x14ac:dyDescent="0.25">
      <c r="A91" s="216"/>
      <c r="B91" s="212"/>
      <c r="C91" s="90"/>
      <c r="D91" s="90"/>
      <c r="E91" s="231"/>
      <c r="F91" s="85" t="s">
        <v>17</v>
      </c>
      <c r="G91" s="87"/>
      <c r="H91" s="87"/>
      <c r="I91" s="87"/>
      <c r="J91" s="87"/>
      <c r="K91" s="87"/>
      <c r="L91" s="87"/>
      <c r="M91" s="87"/>
      <c r="N91" s="80">
        <f>O91+P91+Q91+R91+S91+T91+W91+Z7+Z91</f>
        <v>0</v>
      </c>
      <c r="O91" s="80">
        <v>0</v>
      </c>
      <c r="P91" s="80">
        <v>0</v>
      </c>
      <c r="Q91" s="80">
        <v>0</v>
      </c>
      <c r="R91" s="80">
        <v>0</v>
      </c>
      <c r="S91" s="80">
        <v>0</v>
      </c>
      <c r="T91" s="80">
        <v>0</v>
      </c>
      <c r="U91" s="80">
        <v>0</v>
      </c>
      <c r="V91" s="80">
        <v>0</v>
      </c>
      <c r="W91" s="80">
        <v>0</v>
      </c>
      <c r="X91" s="80">
        <v>0</v>
      </c>
      <c r="Y91" s="80">
        <v>0</v>
      </c>
      <c r="Z91" s="80">
        <v>0</v>
      </c>
    </row>
    <row r="92" spans="1:26" x14ac:dyDescent="0.25">
      <c r="A92" s="101"/>
      <c r="B92" s="102" t="s">
        <v>127</v>
      </c>
      <c r="C92" s="90"/>
      <c r="D92" s="90"/>
      <c r="E92" s="103"/>
      <c r="F92" s="85"/>
      <c r="G92" s="87"/>
      <c r="H92" s="87"/>
      <c r="I92" s="87"/>
      <c r="J92" s="87"/>
      <c r="K92" s="87"/>
      <c r="L92" s="87"/>
      <c r="M92" s="87"/>
      <c r="N92" s="99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</row>
    <row r="93" spans="1:26" x14ac:dyDescent="0.25">
      <c r="A93" s="216"/>
      <c r="B93" s="210" t="s">
        <v>133</v>
      </c>
      <c r="C93" s="90"/>
      <c r="D93" s="90"/>
      <c r="E93" s="218"/>
      <c r="F93" s="85" t="s">
        <v>13</v>
      </c>
      <c r="G93" s="87"/>
      <c r="H93" s="87"/>
      <c r="I93" s="87"/>
      <c r="J93" s="87"/>
      <c r="K93" s="87"/>
      <c r="L93" s="87"/>
      <c r="M93" s="87"/>
      <c r="N93" s="99">
        <f t="shared" ref="N93:Z93" si="26">N94+N95+N96+N97</f>
        <v>76501712.670000002</v>
      </c>
      <c r="O93" s="100">
        <f t="shared" si="26"/>
        <v>11272295.960000001</v>
      </c>
      <c r="P93" s="100">
        <f t="shared" si="26"/>
        <v>2445490.7999999998</v>
      </c>
      <c r="Q93" s="100">
        <f t="shared" si="26"/>
        <v>16617325.91</v>
      </c>
      <c r="R93" s="100">
        <f t="shared" si="26"/>
        <v>14533800</v>
      </c>
      <c r="S93" s="100">
        <f t="shared" si="26"/>
        <v>12202900</v>
      </c>
      <c r="T93" s="100">
        <f t="shared" si="26"/>
        <v>2775700</v>
      </c>
      <c r="U93" s="100">
        <f t="shared" si="26"/>
        <v>2775700</v>
      </c>
      <c r="V93" s="100">
        <f t="shared" si="26"/>
        <v>2775700</v>
      </c>
      <c r="W93" s="100">
        <f t="shared" si="26"/>
        <v>2775700</v>
      </c>
      <c r="X93" s="100">
        <f t="shared" si="26"/>
        <v>2775700</v>
      </c>
      <c r="Y93" s="100">
        <f t="shared" si="26"/>
        <v>2775700</v>
      </c>
      <c r="Z93" s="100">
        <f t="shared" si="26"/>
        <v>2775700</v>
      </c>
    </row>
    <row r="94" spans="1:26" ht="22.5" x14ac:dyDescent="0.25">
      <c r="A94" s="216"/>
      <c r="B94" s="211"/>
      <c r="C94" s="90"/>
      <c r="D94" s="90"/>
      <c r="E94" s="218"/>
      <c r="F94" s="84" t="s">
        <v>14</v>
      </c>
      <c r="G94" s="87"/>
      <c r="H94" s="87"/>
      <c r="I94" s="87"/>
      <c r="J94" s="87"/>
      <c r="K94" s="87"/>
      <c r="L94" s="87"/>
      <c r="M94" s="87"/>
      <c r="N94" s="99">
        <v>0</v>
      </c>
      <c r="O94" s="100">
        <v>0</v>
      </c>
      <c r="P94" s="100">
        <v>0</v>
      </c>
      <c r="Q94" s="100">
        <v>0</v>
      </c>
      <c r="R94" s="100">
        <v>0</v>
      </c>
      <c r="S94" s="100">
        <v>0</v>
      </c>
      <c r="T94" s="100">
        <v>0</v>
      </c>
      <c r="U94" s="100">
        <v>0</v>
      </c>
      <c r="V94" s="100">
        <v>0</v>
      </c>
      <c r="W94" s="100">
        <v>0</v>
      </c>
      <c r="X94" s="100">
        <v>0</v>
      </c>
      <c r="Y94" s="100">
        <v>0</v>
      </c>
      <c r="Z94" s="100">
        <v>0</v>
      </c>
    </row>
    <row r="95" spans="1:26" ht="33.75" x14ac:dyDescent="0.25">
      <c r="A95" s="216"/>
      <c r="B95" s="211"/>
      <c r="C95" s="90"/>
      <c r="D95" s="90"/>
      <c r="E95" s="218"/>
      <c r="F95" s="85" t="s">
        <v>15</v>
      </c>
      <c r="G95" s="87"/>
      <c r="H95" s="87"/>
      <c r="I95" s="87"/>
      <c r="J95" s="87"/>
      <c r="K95" s="87"/>
      <c r="L95" s="87"/>
      <c r="M95" s="87"/>
      <c r="N95" s="99">
        <f>O95+P95+Q95+R95+S95+T95+W95+Z95</f>
        <v>35543600</v>
      </c>
      <c r="O95" s="106">
        <f>O89</f>
        <v>5672400</v>
      </c>
      <c r="P95" s="106">
        <f t="shared" ref="P95:Z96" si="27">P89</f>
        <v>1589600</v>
      </c>
      <c r="Q95" s="106">
        <f t="shared" si="27"/>
        <v>9427200</v>
      </c>
      <c r="R95" s="100">
        <f t="shared" si="27"/>
        <v>9427200</v>
      </c>
      <c r="S95" s="100">
        <f>R95</f>
        <v>9427200</v>
      </c>
      <c r="T95" s="100">
        <v>0</v>
      </c>
      <c r="U95" s="100">
        <v>0</v>
      </c>
      <c r="V95" s="100">
        <v>0</v>
      </c>
      <c r="W95" s="100">
        <v>0</v>
      </c>
      <c r="X95" s="100">
        <v>0</v>
      </c>
      <c r="Y95" s="100">
        <v>0</v>
      </c>
      <c r="Z95" s="100">
        <v>0</v>
      </c>
    </row>
    <row r="96" spans="1:26" x14ac:dyDescent="0.25">
      <c r="A96" s="216"/>
      <c r="B96" s="211"/>
      <c r="C96" s="90"/>
      <c r="D96" s="90"/>
      <c r="E96" s="218"/>
      <c r="F96" s="85" t="s">
        <v>16</v>
      </c>
      <c r="G96" s="87"/>
      <c r="H96" s="87"/>
      <c r="I96" s="87"/>
      <c r="J96" s="87"/>
      <c r="K96" s="87"/>
      <c r="L96" s="87"/>
      <c r="M96" s="87"/>
      <c r="N96" s="99">
        <f>O96+P96+Q96+R96+S96+T96+U96+V96+W96+X96+Y96+Z96</f>
        <v>40958112.670000002</v>
      </c>
      <c r="O96" s="81">
        <f>O90</f>
        <v>5599895.96</v>
      </c>
      <c r="P96" s="81">
        <f t="shared" si="27"/>
        <v>855890.8</v>
      </c>
      <c r="Q96" s="81">
        <f t="shared" si="27"/>
        <v>7190125.9100000001</v>
      </c>
      <c r="R96" s="81">
        <f t="shared" si="27"/>
        <v>5106600</v>
      </c>
      <c r="S96" s="81">
        <f t="shared" si="27"/>
        <v>2775700</v>
      </c>
      <c r="T96" s="81">
        <f t="shared" si="27"/>
        <v>2775700</v>
      </c>
      <c r="U96" s="81">
        <f t="shared" si="27"/>
        <v>2775700</v>
      </c>
      <c r="V96" s="81">
        <f t="shared" si="27"/>
        <v>2775700</v>
      </c>
      <c r="W96" s="81">
        <f t="shared" si="27"/>
        <v>2775700</v>
      </c>
      <c r="X96" s="81">
        <f t="shared" si="27"/>
        <v>2775700</v>
      </c>
      <c r="Y96" s="81">
        <f t="shared" si="27"/>
        <v>2775700</v>
      </c>
      <c r="Z96" s="81">
        <f t="shared" si="27"/>
        <v>2775700</v>
      </c>
    </row>
    <row r="97" spans="1:26" ht="22.5" x14ac:dyDescent="0.25">
      <c r="A97" s="216"/>
      <c r="B97" s="212"/>
      <c r="C97" s="90"/>
      <c r="D97" s="90"/>
      <c r="E97" s="218"/>
      <c r="F97" s="85" t="s">
        <v>17</v>
      </c>
      <c r="G97" s="87"/>
      <c r="H97" s="87"/>
      <c r="I97" s="87"/>
      <c r="J97" s="87"/>
      <c r="K97" s="87"/>
      <c r="L97" s="87"/>
      <c r="M97" s="87"/>
      <c r="N97" s="99">
        <v>0</v>
      </c>
      <c r="O97" s="100">
        <v>0</v>
      </c>
      <c r="P97" s="100">
        <v>0</v>
      </c>
      <c r="Q97" s="100">
        <v>0</v>
      </c>
      <c r="R97" s="100">
        <v>0</v>
      </c>
      <c r="S97" s="100">
        <v>0</v>
      </c>
      <c r="T97" s="100">
        <v>0</v>
      </c>
      <c r="U97" s="100">
        <v>0</v>
      </c>
      <c r="V97" s="100">
        <v>0</v>
      </c>
      <c r="W97" s="100">
        <v>0</v>
      </c>
      <c r="X97" s="100">
        <v>0</v>
      </c>
      <c r="Y97" s="100">
        <v>0</v>
      </c>
      <c r="Z97" s="100">
        <v>0</v>
      </c>
    </row>
    <row r="98" spans="1:26" x14ac:dyDescent="0.25">
      <c r="A98" s="101"/>
      <c r="B98" s="102" t="s">
        <v>134</v>
      </c>
      <c r="C98" s="104"/>
      <c r="D98" s="104"/>
      <c r="E98" s="105"/>
      <c r="F98" s="85"/>
      <c r="G98" s="87"/>
      <c r="H98" s="87"/>
      <c r="I98" s="87"/>
      <c r="J98" s="87"/>
      <c r="K98" s="87"/>
      <c r="L98" s="87"/>
      <c r="M98" s="87"/>
      <c r="N98" s="99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</row>
    <row r="99" spans="1:26" ht="20.25" customHeight="1" x14ac:dyDescent="0.25">
      <c r="A99" s="216"/>
      <c r="B99" s="210" t="s">
        <v>135</v>
      </c>
      <c r="C99" s="87"/>
      <c r="D99" s="87"/>
      <c r="E99" s="218"/>
      <c r="F99" s="85" t="s">
        <v>13</v>
      </c>
      <c r="G99" s="87"/>
      <c r="H99" s="87"/>
      <c r="I99" s="87"/>
      <c r="J99" s="87"/>
      <c r="K99" s="87"/>
      <c r="L99" s="87"/>
      <c r="M99" s="87"/>
      <c r="N99" s="99">
        <v>0</v>
      </c>
      <c r="O99" s="100">
        <v>0</v>
      </c>
      <c r="P99" s="100">
        <v>0</v>
      </c>
      <c r="Q99" s="100">
        <v>0</v>
      </c>
      <c r="R99" s="100">
        <v>0</v>
      </c>
      <c r="S99" s="100">
        <v>0</v>
      </c>
      <c r="T99" s="100">
        <v>0</v>
      </c>
      <c r="U99" s="100">
        <v>0</v>
      </c>
      <c r="V99" s="100">
        <v>0</v>
      </c>
      <c r="W99" s="100">
        <v>0</v>
      </c>
      <c r="X99" s="100">
        <v>0</v>
      </c>
      <c r="Y99" s="100">
        <v>0</v>
      </c>
      <c r="Z99" s="100">
        <v>0</v>
      </c>
    </row>
    <row r="100" spans="1:26" ht="22.5" x14ac:dyDescent="0.25">
      <c r="A100" s="216"/>
      <c r="B100" s="211"/>
      <c r="C100" s="87"/>
      <c r="D100" s="87"/>
      <c r="E100" s="218"/>
      <c r="F100" s="84" t="s">
        <v>14</v>
      </c>
      <c r="G100" s="87"/>
      <c r="H100" s="87"/>
      <c r="I100" s="87"/>
      <c r="J100" s="87"/>
      <c r="K100" s="87"/>
      <c r="L100" s="87"/>
      <c r="M100" s="87"/>
      <c r="N100" s="99">
        <v>0</v>
      </c>
      <c r="O100" s="100">
        <v>0</v>
      </c>
      <c r="P100" s="100">
        <v>0</v>
      </c>
      <c r="Q100" s="100">
        <v>0</v>
      </c>
      <c r="R100" s="100">
        <v>0</v>
      </c>
      <c r="S100" s="100">
        <v>0</v>
      </c>
      <c r="T100" s="100">
        <v>0</v>
      </c>
      <c r="U100" s="100">
        <v>0</v>
      </c>
      <c r="V100" s="100">
        <v>0</v>
      </c>
      <c r="W100" s="100">
        <v>0</v>
      </c>
      <c r="X100" s="100">
        <v>0</v>
      </c>
      <c r="Y100" s="100">
        <v>0</v>
      </c>
      <c r="Z100" s="100">
        <v>0</v>
      </c>
    </row>
    <row r="101" spans="1:26" ht="42" customHeight="1" x14ac:dyDescent="0.25">
      <c r="A101" s="216"/>
      <c r="B101" s="211"/>
      <c r="C101" s="87"/>
      <c r="D101" s="87"/>
      <c r="E101" s="218"/>
      <c r="F101" s="85" t="s">
        <v>15</v>
      </c>
      <c r="G101" s="87"/>
      <c r="H101" s="87"/>
      <c r="I101" s="87"/>
      <c r="J101" s="87"/>
      <c r="K101" s="87"/>
      <c r="L101" s="87"/>
      <c r="M101" s="87"/>
      <c r="N101" s="99">
        <v>0</v>
      </c>
      <c r="O101" s="100">
        <v>0</v>
      </c>
      <c r="P101" s="100">
        <v>0</v>
      </c>
      <c r="Q101" s="100">
        <v>0</v>
      </c>
      <c r="R101" s="100">
        <v>0</v>
      </c>
      <c r="S101" s="100">
        <v>0</v>
      </c>
      <c r="T101" s="100">
        <v>0</v>
      </c>
      <c r="U101" s="100">
        <v>0</v>
      </c>
      <c r="V101" s="100">
        <v>0</v>
      </c>
      <c r="W101" s="100">
        <v>0</v>
      </c>
      <c r="X101" s="100">
        <v>0</v>
      </c>
      <c r="Y101" s="100">
        <v>0</v>
      </c>
      <c r="Z101" s="100">
        <v>0</v>
      </c>
    </row>
    <row r="102" spans="1:26" ht="26.25" customHeight="1" x14ac:dyDescent="0.25">
      <c r="A102" s="216"/>
      <c r="B102" s="211"/>
      <c r="C102" s="87"/>
      <c r="D102" s="87"/>
      <c r="E102" s="218"/>
      <c r="F102" s="85" t="s">
        <v>16</v>
      </c>
      <c r="G102" s="87"/>
      <c r="H102" s="87"/>
      <c r="I102" s="87"/>
      <c r="J102" s="87"/>
      <c r="K102" s="87"/>
      <c r="L102" s="87"/>
      <c r="M102" s="87"/>
      <c r="N102" s="99">
        <v>0</v>
      </c>
      <c r="O102" s="100">
        <v>0</v>
      </c>
      <c r="P102" s="100">
        <v>0</v>
      </c>
      <c r="Q102" s="100">
        <v>0</v>
      </c>
      <c r="R102" s="100">
        <v>0</v>
      </c>
      <c r="S102" s="100">
        <v>0</v>
      </c>
      <c r="T102" s="100">
        <v>0</v>
      </c>
      <c r="U102" s="100">
        <v>0</v>
      </c>
      <c r="V102" s="100">
        <v>0</v>
      </c>
      <c r="W102" s="100">
        <v>0</v>
      </c>
      <c r="X102" s="100">
        <v>0</v>
      </c>
      <c r="Y102" s="100">
        <v>0</v>
      </c>
      <c r="Z102" s="100">
        <v>0</v>
      </c>
    </row>
    <row r="103" spans="1:26" ht="48.75" customHeight="1" x14ac:dyDescent="0.25">
      <c r="A103" s="216"/>
      <c r="B103" s="212"/>
      <c r="C103" s="87"/>
      <c r="D103" s="87"/>
      <c r="E103" s="218"/>
      <c r="F103" s="85" t="s">
        <v>17</v>
      </c>
      <c r="G103" s="87"/>
      <c r="H103" s="87"/>
      <c r="I103" s="87"/>
      <c r="J103" s="87"/>
      <c r="K103" s="87"/>
      <c r="L103" s="87"/>
      <c r="M103" s="87"/>
      <c r="N103" s="99">
        <v>0</v>
      </c>
      <c r="O103" s="100">
        <v>0</v>
      </c>
      <c r="P103" s="100">
        <v>0</v>
      </c>
      <c r="Q103" s="100">
        <v>0</v>
      </c>
      <c r="R103" s="100">
        <v>0</v>
      </c>
      <c r="S103" s="100">
        <v>0</v>
      </c>
      <c r="T103" s="100">
        <v>0</v>
      </c>
      <c r="U103" s="100">
        <v>0</v>
      </c>
      <c r="V103" s="100">
        <v>0</v>
      </c>
      <c r="W103" s="100">
        <v>0</v>
      </c>
      <c r="X103" s="100">
        <v>0</v>
      </c>
      <c r="Y103" s="100">
        <v>0</v>
      </c>
      <c r="Z103" s="100">
        <v>0</v>
      </c>
    </row>
    <row r="104" spans="1:26" x14ac:dyDescent="0.25">
      <c r="A104" s="216"/>
      <c r="B104" s="210" t="s">
        <v>148</v>
      </c>
      <c r="C104" s="87"/>
      <c r="D104" s="87"/>
      <c r="E104" s="218"/>
      <c r="F104" s="85" t="s">
        <v>13</v>
      </c>
      <c r="G104" s="87"/>
      <c r="H104" s="87"/>
      <c r="I104" s="87"/>
      <c r="J104" s="87"/>
      <c r="K104" s="87"/>
      <c r="L104" s="87"/>
      <c r="M104" s="87"/>
      <c r="N104" s="99">
        <v>0</v>
      </c>
      <c r="O104" s="100">
        <v>0</v>
      </c>
      <c r="P104" s="100">
        <v>0</v>
      </c>
      <c r="Q104" s="100">
        <v>0</v>
      </c>
      <c r="R104" s="100">
        <v>0</v>
      </c>
      <c r="S104" s="100">
        <v>0</v>
      </c>
      <c r="T104" s="100">
        <v>0</v>
      </c>
      <c r="U104" s="100">
        <v>0</v>
      </c>
      <c r="V104" s="100">
        <v>0</v>
      </c>
      <c r="W104" s="100">
        <v>0</v>
      </c>
      <c r="X104" s="100">
        <v>0</v>
      </c>
      <c r="Y104" s="100">
        <v>0</v>
      </c>
      <c r="Z104" s="100">
        <v>0</v>
      </c>
    </row>
    <row r="105" spans="1:26" ht="22.5" x14ac:dyDescent="0.25">
      <c r="A105" s="216"/>
      <c r="B105" s="211"/>
      <c r="C105" s="87"/>
      <c r="D105" s="87"/>
      <c r="E105" s="218"/>
      <c r="F105" s="84" t="s">
        <v>14</v>
      </c>
      <c r="G105" s="87"/>
      <c r="H105" s="87"/>
      <c r="I105" s="87"/>
      <c r="J105" s="87"/>
      <c r="K105" s="87"/>
      <c r="L105" s="87"/>
      <c r="M105" s="87"/>
      <c r="N105" s="99">
        <v>0</v>
      </c>
      <c r="O105" s="100">
        <v>0</v>
      </c>
      <c r="P105" s="100">
        <v>0</v>
      </c>
      <c r="Q105" s="100">
        <v>0</v>
      </c>
      <c r="R105" s="100">
        <v>0</v>
      </c>
      <c r="S105" s="100">
        <v>0</v>
      </c>
      <c r="T105" s="100">
        <v>0</v>
      </c>
      <c r="U105" s="100">
        <v>0</v>
      </c>
      <c r="V105" s="100">
        <v>0</v>
      </c>
      <c r="W105" s="100">
        <v>0</v>
      </c>
      <c r="X105" s="100">
        <v>0</v>
      </c>
      <c r="Y105" s="100">
        <v>0</v>
      </c>
      <c r="Z105" s="100">
        <v>0</v>
      </c>
    </row>
    <row r="106" spans="1:26" ht="33.75" x14ac:dyDescent="0.25">
      <c r="A106" s="216"/>
      <c r="B106" s="211"/>
      <c r="C106" s="87"/>
      <c r="D106" s="87"/>
      <c r="E106" s="218"/>
      <c r="F106" s="85" t="s">
        <v>15</v>
      </c>
      <c r="G106" s="87"/>
      <c r="H106" s="87"/>
      <c r="I106" s="87"/>
      <c r="J106" s="87"/>
      <c r="K106" s="87"/>
      <c r="L106" s="87"/>
      <c r="M106" s="87"/>
      <c r="N106" s="99">
        <v>0</v>
      </c>
      <c r="O106" s="100">
        <v>0</v>
      </c>
      <c r="P106" s="100">
        <v>0</v>
      </c>
      <c r="Q106" s="100">
        <v>0</v>
      </c>
      <c r="R106" s="100">
        <v>0</v>
      </c>
      <c r="S106" s="100">
        <v>0</v>
      </c>
      <c r="T106" s="100">
        <v>0</v>
      </c>
      <c r="U106" s="100">
        <v>0</v>
      </c>
      <c r="V106" s="100">
        <v>0</v>
      </c>
      <c r="W106" s="100">
        <v>0</v>
      </c>
      <c r="X106" s="100">
        <v>0</v>
      </c>
      <c r="Y106" s="100">
        <v>0</v>
      </c>
      <c r="Z106" s="100">
        <v>0</v>
      </c>
    </row>
    <row r="107" spans="1:26" x14ac:dyDescent="0.25">
      <c r="A107" s="216"/>
      <c r="B107" s="211"/>
      <c r="C107" s="87"/>
      <c r="D107" s="87"/>
      <c r="E107" s="218"/>
      <c r="F107" s="85" t="s">
        <v>16</v>
      </c>
      <c r="G107" s="87"/>
      <c r="H107" s="87"/>
      <c r="I107" s="87"/>
      <c r="J107" s="87"/>
      <c r="K107" s="87"/>
      <c r="L107" s="87"/>
      <c r="M107" s="87"/>
      <c r="N107" s="99">
        <v>0</v>
      </c>
      <c r="O107" s="100">
        <v>0</v>
      </c>
      <c r="P107" s="100">
        <v>0</v>
      </c>
      <c r="Q107" s="100">
        <v>0</v>
      </c>
      <c r="R107" s="100">
        <v>0</v>
      </c>
      <c r="S107" s="100">
        <v>0</v>
      </c>
      <c r="T107" s="100">
        <v>0</v>
      </c>
      <c r="U107" s="100">
        <v>0</v>
      </c>
      <c r="V107" s="100">
        <v>0</v>
      </c>
      <c r="W107" s="100">
        <v>0</v>
      </c>
      <c r="X107" s="100">
        <v>0</v>
      </c>
      <c r="Y107" s="100">
        <v>0</v>
      </c>
      <c r="Z107" s="100">
        <v>0</v>
      </c>
    </row>
    <row r="108" spans="1:26" ht="73.5" customHeight="1" x14ac:dyDescent="0.25">
      <c r="A108" s="216"/>
      <c r="B108" s="212"/>
      <c r="C108" s="87"/>
      <c r="D108" s="87"/>
      <c r="E108" s="218"/>
      <c r="F108" s="85" t="s">
        <v>17</v>
      </c>
      <c r="G108" s="87"/>
      <c r="H108" s="87"/>
      <c r="I108" s="87"/>
      <c r="J108" s="87"/>
      <c r="K108" s="87"/>
      <c r="L108" s="87"/>
      <c r="M108" s="87"/>
      <c r="N108" s="99">
        <v>0</v>
      </c>
      <c r="O108" s="100">
        <v>0</v>
      </c>
      <c r="P108" s="100">
        <v>0</v>
      </c>
      <c r="Q108" s="100">
        <v>0</v>
      </c>
      <c r="R108" s="100">
        <v>0</v>
      </c>
      <c r="S108" s="100">
        <v>0</v>
      </c>
      <c r="T108" s="100">
        <v>0</v>
      </c>
      <c r="U108" s="100">
        <v>0</v>
      </c>
      <c r="V108" s="100">
        <v>0</v>
      </c>
      <c r="W108" s="100">
        <v>0</v>
      </c>
      <c r="X108" s="100">
        <v>0</v>
      </c>
      <c r="Y108" s="100">
        <v>0</v>
      </c>
      <c r="Z108" s="100">
        <v>0</v>
      </c>
    </row>
    <row r="109" spans="1:26" ht="15" customHeight="1" x14ac:dyDescent="0.25">
      <c r="A109" s="217"/>
      <c r="B109" s="210" t="s">
        <v>136</v>
      </c>
      <c r="E109" s="213"/>
      <c r="F109" s="84" t="s">
        <v>13</v>
      </c>
      <c r="N109" s="76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</row>
    <row r="110" spans="1:26" ht="22.5" x14ac:dyDescent="0.25">
      <c r="A110" s="217"/>
      <c r="B110" s="211"/>
      <c r="E110" s="214"/>
      <c r="F110" s="84" t="s">
        <v>14</v>
      </c>
      <c r="N110" s="76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</row>
    <row r="111" spans="1:26" ht="33.75" x14ac:dyDescent="0.25">
      <c r="A111" s="217"/>
      <c r="B111" s="211"/>
      <c r="E111" s="214"/>
      <c r="F111" s="84" t="s">
        <v>15</v>
      </c>
      <c r="N111" s="76">
        <v>0</v>
      </c>
      <c r="O111" s="77">
        <v>0</v>
      </c>
      <c r="P111" s="77">
        <v>0</v>
      </c>
      <c r="Q111" s="77">
        <v>0</v>
      </c>
      <c r="R111" s="77">
        <v>0</v>
      </c>
      <c r="S111" s="77">
        <v>0</v>
      </c>
      <c r="T111" s="77">
        <v>0</v>
      </c>
      <c r="U111" s="77">
        <v>0</v>
      </c>
      <c r="V111" s="77">
        <v>0</v>
      </c>
      <c r="W111" s="77">
        <v>0</v>
      </c>
      <c r="X111" s="77">
        <v>0</v>
      </c>
      <c r="Y111" s="77">
        <v>0</v>
      </c>
      <c r="Z111" s="77">
        <v>0</v>
      </c>
    </row>
    <row r="112" spans="1:26" x14ac:dyDescent="0.25">
      <c r="A112" s="217"/>
      <c r="B112" s="211"/>
      <c r="E112" s="214"/>
      <c r="F112" s="84" t="s">
        <v>16</v>
      </c>
      <c r="N112" s="76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</row>
    <row r="113" spans="1:26" ht="22.5" x14ac:dyDescent="0.25">
      <c r="A113" s="217"/>
      <c r="B113" s="212"/>
      <c r="E113" s="215"/>
      <c r="F113" s="84" t="s">
        <v>17</v>
      </c>
      <c r="N113" s="76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</row>
  </sheetData>
  <mergeCells count="75">
    <mergeCell ref="B32:B34"/>
    <mergeCell ref="G38:G40"/>
    <mergeCell ref="G32:G34"/>
    <mergeCell ref="G35:G37"/>
    <mergeCell ref="B41:B43"/>
    <mergeCell ref="G41:G43"/>
    <mergeCell ref="B44:B45"/>
    <mergeCell ref="G44:G45"/>
    <mergeCell ref="B35:B37"/>
    <mergeCell ref="B38:B40"/>
    <mergeCell ref="A14:O14"/>
    <mergeCell ref="B23:B25"/>
    <mergeCell ref="G23:G25"/>
    <mergeCell ref="G26:G28"/>
    <mergeCell ref="B29:B31"/>
    <mergeCell ref="G29:G31"/>
    <mergeCell ref="B26:B28"/>
    <mergeCell ref="B20:B22"/>
    <mergeCell ref="G20:G22"/>
    <mergeCell ref="A15:A19"/>
    <mergeCell ref="B15:B19"/>
    <mergeCell ref="E15:E19"/>
    <mergeCell ref="W2:Z2"/>
    <mergeCell ref="T3:Z3"/>
    <mergeCell ref="A8:L8"/>
    <mergeCell ref="C9:C11"/>
    <mergeCell ref="G9:G11"/>
    <mergeCell ref="J9:J11"/>
    <mergeCell ref="D9:D11"/>
    <mergeCell ref="K9:Z10"/>
    <mergeCell ref="A7:Z7"/>
    <mergeCell ref="A6:Z6"/>
    <mergeCell ref="O11:Z11"/>
    <mergeCell ref="N11:N12"/>
    <mergeCell ref="F9:F12"/>
    <mergeCell ref="E9:E12"/>
    <mergeCell ref="B9:B12"/>
    <mergeCell ref="A9:A12"/>
    <mergeCell ref="A61:E65"/>
    <mergeCell ref="A46:A50"/>
    <mergeCell ref="B46:B50"/>
    <mergeCell ref="E46:E50"/>
    <mergeCell ref="A56:A60"/>
    <mergeCell ref="B56:B60"/>
    <mergeCell ref="E56:E60"/>
    <mergeCell ref="A51:A55"/>
    <mergeCell ref="B51:B55"/>
    <mergeCell ref="E51:E55"/>
    <mergeCell ref="E87:E91"/>
    <mergeCell ref="A87:A91"/>
    <mergeCell ref="A93:A97"/>
    <mergeCell ref="B87:B91"/>
    <mergeCell ref="E77:E81"/>
    <mergeCell ref="A77:A81"/>
    <mergeCell ref="B82:B86"/>
    <mergeCell ref="E93:E97"/>
    <mergeCell ref="B93:B97"/>
    <mergeCell ref="E82:E86"/>
    <mergeCell ref="A82:A86"/>
    <mergeCell ref="B77:B81"/>
    <mergeCell ref="B66:B70"/>
    <mergeCell ref="E66:E70"/>
    <mergeCell ref="A66:A70"/>
    <mergeCell ref="E72:E76"/>
    <mergeCell ref="B72:B76"/>
    <mergeCell ref="A72:A76"/>
    <mergeCell ref="B109:B113"/>
    <mergeCell ref="E109:E113"/>
    <mergeCell ref="A104:A108"/>
    <mergeCell ref="A109:A113"/>
    <mergeCell ref="B99:B103"/>
    <mergeCell ref="E99:E103"/>
    <mergeCell ref="A99:A103"/>
    <mergeCell ref="B104:B108"/>
    <mergeCell ref="E104:E108"/>
  </mergeCells>
  <printOptions horizontalCentered="1"/>
  <pageMargins left="0.78740157480314965" right="0.78740157480314965" top="1.1811023622047245" bottom="0.39370078740157483" header="0" footer="0"/>
  <pageSetup paperSize="9" scale="57" firstPageNumber="9" fitToHeight="0" orientation="landscape" useFirstPageNumber="1" r:id="rId1"/>
  <headerFooter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view="pageLayout" zoomScaleNormal="100" workbookViewId="0">
      <selection activeCell="H2" sqref="H2"/>
    </sheetView>
  </sheetViews>
  <sheetFormatPr defaultRowHeight="15" x14ac:dyDescent="0.25"/>
  <cols>
    <col min="2" max="2" width="19.28515625" customWidth="1"/>
    <col min="3" max="3" width="15.85546875" customWidth="1"/>
    <col min="4" max="4" width="12.7109375" customWidth="1"/>
    <col min="5" max="5" width="8.5703125" customWidth="1"/>
    <col min="7" max="7" width="25.140625" customWidth="1"/>
    <col min="13" max="13" width="9.140625" customWidth="1"/>
    <col min="16" max="16" width="14" customWidth="1"/>
  </cols>
  <sheetData>
    <row r="1" spans="1:16" s="4" customFormat="1" ht="15.75" x14ac:dyDescent="0.25">
      <c r="P1" s="43" t="s">
        <v>36</v>
      </c>
    </row>
    <row r="2" spans="1:16" s="4" customFormat="1" ht="15.75" x14ac:dyDescent="0.25"/>
    <row r="3" spans="1:16" s="4" customFormat="1" ht="36.75" customHeight="1" x14ac:dyDescent="0.25">
      <c r="A3" s="309" t="s">
        <v>181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s="4" customFormat="1" ht="17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s="4" customFormat="1" ht="60" customHeight="1" x14ac:dyDescent="0.25">
      <c r="A5" s="313" t="s">
        <v>19</v>
      </c>
      <c r="B5" s="314" t="s">
        <v>20</v>
      </c>
      <c r="C5" s="314" t="s">
        <v>21</v>
      </c>
      <c r="D5" s="314" t="s">
        <v>22</v>
      </c>
      <c r="E5" s="314" t="s">
        <v>23</v>
      </c>
      <c r="F5" s="314" t="s">
        <v>24</v>
      </c>
      <c r="G5" s="314" t="s">
        <v>0</v>
      </c>
      <c r="H5" s="313" t="s">
        <v>25</v>
      </c>
      <c r="I5" s="313"/>
      <c r="J5" s="313"/>
      <c r="K5" s="313"/>
      <c r="L5" s="313"/>
      <c r="M5" s="313"/>
      <c r="N5" s="313"/>
      <c r="O5" s="313"/>
      <c r="P5" s="313"/>
    </row>
    <row r="6" spans="1:16" s="4" customFormat="1" ht="15.75" x14ac:dyDescent="0.25">
      <c r="A6" s="313"/>
      <c r="B6" s="314"/>
      <c r="C6" s="314"/>
      <c r="D6" s="314"/>
      <c r="E6" s="314"/>
      <c r="F6" s="314"/>
      <c r="G6" s="314"/>
      <c r="H6" s="46" t="s">
        <v>13</v>
      </c>
      <c r="I6" s="46" t="s">
        <v>2</v>
      </c>
      <c r="J6" s="46" t="s">
        <v>3</v>
      </c>
      <c r="K6" s="46" t="s">
        <v>4</v>
      </c>
      <c r="L6" s="46" t="s">
        <v>3</v>
      </c>
      <c r="M6" s="46" t="s">
        <v>5</v>
      </c>
      <c r="N6" s="46" t="s">
        <v>6</v>
      </c>
      <c r="O6" s="46" t="s">
        <v>7</v>
      </c>
      <c r="P6" s="46" t="s">
        <v>115</v>
      </c>
    </row>
    <row r="7" spans="1:16" s="4" customFormat="1" ht="23.25" customHeight="1" x14ac:dyDescent="0.2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6">
        <v>8</v>
      </c>
      <c r="I7" s="46">
        <v>9</v>
      </c>
      <c r="J7" s="46">
        <v>10</v>
      </c>
      <c r="K7" s="46">
        <v>11</v>
      </c>
      <c r="L7" s="46">
        <v>12</v>
      </c>
      <c r="M7" s="46">
        <v>13</v>
      </c>
      <c r="N7" s="46">
        <v>14</v>
      </c>
      <c r="O7" s="46">
        <v>15</v>
      </c>
      <c r="P7" s="46">
        <v>16</v>
      </c>
    </row>
    <row r="8" spans="1:16" s="4" customFormat="1" ht="33.75" customHeight="1" x14ac:dyDescent="0.25">
      <c r="A8" s="310" t="s">
        <v>116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2"/>
    </row>
    <row r="9" spans="1:16" s="4" customFormat="1" ht="33.75" hidden="1" customHeight="1" x14ac:dyDescent="0.25">
      <c r="A9" s="315">
        <v>1</v>
      </c>
      <c r="B9" s="315" t="s">
        <v>27</v>
      </c>
      <c r="C9" s="327" t="s">
        <v>26</v>
      </c>
      <c r="D9" s="315"/>
      <c r="E9" s="315"/>
      <c r="F9" s="315"/>
      <c r="G9" s="47" t="s">
        <v>13</v>
      </c>
      <c r="H9" s="48"/>
      <c r="I9" s="48"/>
      <c r="J9" s="48"/>
      <c r="K9" s="48"/>
      <c r="L9" s="48"/>
      <c r="M9" s="48"/>
      <c r="N9" s="48"/>
      <c r="O9" s="48"/>
      <c r="P9" s="48"/>
    </row>
    <row r="10" spans="1:16" s="4" customFormat="1" ht="33.75" hidden="1" customHeight="1" x14ac:dyDescent="0.25">
      <c r="A10" s="316"/>
      <c r="B10" s="316"/>
      <c r="C10" s="328"/>
      <c r="D10" s="316"/>
      <c r="E10" s="316"/>
      <c r="F10" s="316"/>
      <c r="G10" s="49" t="s">
        <v>14</v>
      </c>
      <c r="H10" s="48"/>
      <c r="I10" s="48"/>
      <c r="J10" s="48"/>
      <c r="K10" s="48"/>
      <c r="L10" s="48"/>
      <c r="M10" s="48"/>
      <c r="N10" s="48"/>
      <c r="O10" s="48"/>
      <c r="P10" s="48"/>
    </row>
    <row r="11" spans="1:16" s="4" customFormat="1" ht="33.75" hidden="1" customHeight="1" x14ac:dyDescent="0.25">
      <c r="A11" s="316"/>
      <c r="B11" s="316"/>
      <c r="C11" s="328"/>
      <c r="D11" s="316"/>
      <c r="E11" s="316"/>
      <c r="F11" s="316"/>
      <c r="G11" s="49" t="s">
        <v>15</v>
      </c>
      <c r="H11" s="48"/>
      <c r="I11" s="48"/>
      <c r="J11" s="48"/>
      <c r="K11" s="48"/>
      <c r="L11" s="48"/>
      <c r="M11" s="48"/>
      <c r="N11" s="48"/>
      <c r="O11" s="48"/>
      <c r="P11" s="48"/>
    </row>
    <row r="12" spans="1:16" s="4" customFormat="1" ht="33.75" hidden="1" customHeight="1" x14ac:dyDescent="0.25">
      <c r="A12" s="316"/>
      <c r="B12" s="316"/>
      <c r="C12" s="328"/>
      <c r="D12" s="316"/>
      <c r="E12" s="316"/>
      <c r="F12" s="316"/>
      <c r="G12" s="49" t="s">
        <v>16</v>
      </c>
      <c r="H12" s="48"/>
      <c r="I12" s="48"/>
      <c r="J12" s="48"/>
      <c r="K12" s="48"/>
      <c r="L12" s="48"/>
      <c r="M12" s="48"/>
      <c r="N12" s="48"/>
      <c r="O12" s="48"/>
      <c r="P12" s="48"/>
    </row>
    <row r="13" spans="1:16" s="4" customFormat="1" ht="33.75" hidden="1" customHeight="1" x14ac:dyDescent="0.25">
      <c r="A13" s="316"/>
      <c r="B13" s="316"/>
      <c r="C13" s="329"/>
      <c r="D13" s="317"/>
      <c r="E13" s="317"/>
      <c r="F13" s="317"/>
      <c r="G13" s="49" t="s">
        <v>17</v>
      </c>
      <c r="H13" s="48"/>
      <c r="I13" s="48"/>
      <c r="J13" s="48"/>
      <c r="K13" s="48"/>
      <c r="L13" s="48"/>
      <c r="M13" s="48"/>
      <c r="N13" s="48"/>
      <c r="O13" s="48"/>
      <c r="P13" s="48"/>
    </row>
    <row r="14" spans="1:16" s="4" customFormat="1" ht="33.75" hidden="1" customHeight="1" x14ac:dyDescent="0.25">
      <c r="A14" s="316"/>
      <c r="B14" s="316"/>
      <c r="C14" s="327" t="s">
        <v>28</v>
      </c>
      <c r="D14" s="315"/>
      <c r="E14" s="315"/>
      <c r="F14" s="315"/>
      <c r="G14" s="47" t="s">
        <v>13</v>
      </c>
      <c r="H14" s="48"/>
      <c r="I14" s="48"/>
      <c r="J14" s="48"/>
      <c r="K14" s="48"/>
      <c r="L14" s="48"/>
      <c r="M14" s="48"/>
      <c r="N14" s="48"/>
      <c r="O14" s="48"/>
      <c r="P14" s="48"/>
    </row>
    <row r="15" spans="1:16" s="4" customFormat="1" ht="33.75" hidden="1" customHeight="1" x14ac:dyDescent="0.25">
      <c r="A15" s="316"/>
      <c r="B15" s="316"/>
      <c r="C15" s="328"/>
      <c r="D15" s="316"/>
      <c r="E15" s="316"/>
      <c r="F15" s="316"/>
      <c r="G15" s="49" t="s">
        <v>14</v>
      </c>
      <c r="H15" s="48"/>
      <c r="I15" s="48"/>
      <c r="J15" s="48"/>
      <c r="K15" s="48"/>
      <c r="L15" s="48"/>
      <c r="M15" s="48"/>
      <c r="N15" s="48"/>
      <c r="O15" s="48"/>
      <c r="P15" s="48"/>
    </row>
    <row r="16" spans="1:16" s="4" customFormat="1" ht="33.75" hidden="1" customHeight="1" x14ac:dyDescent="0.25">
      <c r="A16" s="316"/>
      <c r="B16" s="316"/>
      <c r="C16" s="328"/>
      <c r="D16" s="316"/>
      <c r="E16" s="316"/>
      <c r="F16" s="316"/>
      <c r="G16" s="49" t="s">
        <v>15</v>
      </c>
      <c r="H16" s="48"/>
      <c r="I16" s="48"/>
      <c r="J16" s="48"/>
      <c r="K16" s="48"/>
      <c r="L16" s="48"/>
      <c r="M16" s="48"/>
      <c r="N16" s="48"/>
      <c r="O16" s="48"/>
      <c r="P16" s="48"/>
    </row>
    <row r="17" spans="1:16" s="4" customFormat="1" ht="33.75" hidden="1" customHeight="1" x14ac:dyDescent="0.25">
      <c r="A17" s="316"/>
      <c r="B17" s="316"/>
      <c r="C17" s="328"/>
      <c r="D17" s="316"/>
      <c r="E17" s="316"/>
      <c r="F17" s="316"/>
      <c r="G17" s="49" t="s">
        <v>16</v>
      </c>
      <c r="H17" s="48"/>
      <c r="I17" s="48"/>
      <c r="J17" s="48"/>
      <c r="K17" s="48"/>
      <c r="L17" s="48"/>
      <c r="M17" s="48"/>
      <c r="N17" s="48"/>
      <c r="O17" s="48"/>
      <c r="P17" s="48"/>
    </row>
    <row r="18" spans="1:16" s="4" customFormat="1" ht="33.75" hidden="1" customHeight="1" x14ac:dyDescent="0.25">
      <c r="A18" s="316"/>
      <c r="B18" s="316"/>
      <c r="C18" s="329"/>
      <c r="D18" s="317"/>
      <c r="E18" s="317"/>
      <c r="F18" s="317"/>
      <c r="G18" s="49" t="s">
        <v>17</v>
      </c>
      <c r="H18" s="48"/>
      <c r="I18" s="48"/>
      <c r="J18" s="48"/>
      <c r="K18" s="48"/>
      <c r="L18" s="48"/>
      <c r="M18" s="48"/>
      <c r="N18" s="48"/>
      <c r="O18" s="48"/>
      <c r="P18" s="48"/>
    </row>
    <row r="19" spans="1:16" s="4" customFormat="1" ht="33.75" hidden="1" customHeight="1" x14ac:dyDescent="0.25">
      <c r="A19" s="316"/>
      <c r="B19" s="316"/>
      <c r="C19" s="318" t="s">
        <v>29</v>
      </c>
      <c r="D19" s="319"/>
      <c r="E19" s="319"/>
      <c r="F19" s="320"/>
      <c r="G19" s="47" t="s">
        <v>13</v>
      </c>
      <c r="H19" s="48"/>
      <c r="I19" s="48"/>
      <c r="J19" s="48"/>
      <c r="K19" s="48"/>
      <c r="L19" s="48"/>
      <c r="M19" s="48"/>
      <c r="N19" s="48"/>
      <c r="O19" s="48"/>
      <c r="P19" s="48"/>
    </row>
    <row r="20" spans="1:16" s="4" customFormat="1" ht="33.75" hidden="1" customHeight="1" x14ac:dyDescent="0.25">
      <c r="A20" s="316"/>
      <c r="B20" s="316"/>
      <c r="C20" s="321"/>
      <c r="D20" s="322"/>
      <c r="E20" s="322"/>
      <c r="F20" s="323"/>
      <c r="G20" s="49" t="s">
        <v>14</v>
      </c>
      <c r="H20" s="48"/>
      <c r="I20" s="48"/>
      <c r="J20" s="48"/>
      <c r="K20" s="48"/>
      <c r="L20" s="48"/>
      <c r="M20" s="48"/>
      <c r="N20" s="48"/>
      <c r="O20" s="48"/>
      <c r="P20" s="48"/>
    </row>
    <row r="21" spans="1:16" s="4" customFormat="1" ht="33.75" hidden="1" customHeight="1" x14ac:dyDescent="0.25">
      <c r="A21" s="316"/>
      <c r="B21" s="316"/>
      <c r="C21" s="321"/>
      <c r="D21" s="322"/>
      <c r="E21" s="322"/>
      <c r="F21" s="323"/>
      <c r="G21" s="49" t="s">
        <v>15</v>
      </c>
      <c r="H21" s="48"/>
      <c r="I21" s="48"/>
      <c r="J21" s="48"/>
      <c r="K21" s="48"/>
      <c r="L21" s="48"/>
      <c r="M21" s="48"/>
      <c r="N21" s="48"/>
      <c r="O21" s="48"/>
      <c r="P21" s="48"/>
    </row>
    <row r="22" spans="1:16" s="4" customFormat="1" ht="33.75" hidden="1" customHeight="1" x14ac:dyDescent="0.25">
      <c r="A22" s="316"/>
      <c r="B22" s="316"/>
      <c r="C22" s="321"/>
      <c r="D22" s="322"/>
      <c r="E22" s="322"/>
      <c r="F22" s="323"/>
      <c r="G22" s="49" t="s">
        <v>16</v>
      </c>
      <c r="H22" s="48"/>
      <c r="I22" s="48"/>
      <c r="J22" s="48"/>
      <c r="K22" s="48"/>
      <c r="L22" s="48"/>
      <c r="M22" s="48"/>
      <c r="N22" s="48"/>
      <c r="O22" s="48"/>
      <c r="P22" s="48"/>
    </row>
    <row r="23" spans="1:16" s="4" customFormat="1" ht="33.75" hidden="1" customHeight="1" x14ac:dyDescent="0.25">
      <c r="A23" s="317"/>
      <c r="B23" s="317"/>
      <c r="C23" s="324"/>
      <c r="D23" s="325"/>
      <c r="E23" s="325"/>
      <c r="F23" s="326"/>
      <c r="G23" s="49" t="s">
        <v>17</v>
      </c>
      <c r="H23" s="48"/>
      <c r="I23" s="48"/>
      <c r="J23" s="48"/>
      <c r="K23" s="48"/>
      <c r="L23" s="48"/>
      <c r="M23" s="48"/>
      <c r="N23" s="48"/>
      <c r="O23" s="48"/>
      <c r="P23" s="48"/>
    </row>
    <row r="24" spans="1:16" s="4" customFormat="1" ht="33.75" hidden="1" customHeight="1" x14ac:dyDescent="0.25">
      <c r="A24" s="282" t="s">
        <v>30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</row>
    <row r="25" spans="1:16" s="4" customFormat="1" ht="33.75" hidden="1" customHeight="1" x14ac:dyDescent="0.25">
      <c r="A25" s="315">
        <v>1</v>
      </c>
      <c r="B25" s="315" t="s">
        <v>31</v>
      </c>
      <c r="C25" s="327"/>
      <c r="D25" s="315"/>
      <c r="E25" s="315"/>
      <c r="F25" s="315"/>
      <c r="G25" s="47" t="s">
        <v>13</v>
      </c>
      <c r="H25" s="48"/>
      <c r="I25" s="48"/>
      <c r="J25" s="48"/>
      <c r="K25" s="48"/>
      <c r="L25" s="48"/>
      <c r="M25" s="48"/>
      <c r="N25" s="48"/>
      <c r="O25" s="48"/>
      <c r="P25" s="48"/>
    </row>
    <row r="26" spans="1:16" s="4" customFormat="1" ht="33.75" hidden="1" customHeight="1" x14ac:dyDescent="0.25">
      <c r="A26" s="316"/>
      <c r="B26" s="316"/>
      <c r="C26" s="328"/>
      <c r="D26" s="316"/>
      <c r="E26" s="316"/>
      <c r="F26" s="316"/>
      <c r="G26" s="49" t="s">
        <v>14</v>
      </c>
      <c r="H26" s="48"/>
      <c r="I26" s="48"/>
      <c r="J26" s="48"/>
      <c r="K26" s="48"/>
      <c r="L26" s="48"/>
      <c r="M26" s="48"/>
      <c r="N26" s="48"/>
      <c r="O26" s="48"/>
      <c r="P26" s="48"/>
    </row>
    <row r="27" spans="1:16" s="4" customFormat="1" ht="33.75" hidden="1" customHeight="1" x14ac:dyDescent="0.25">
      <c r="A27" s="316"/>
      <c r="B27" s="316"/>
      <c r="C27" s="328"/>
      <c r="D27" s="316"/>
      <c r="E27" s="316"/>
      <c r="F27" s="316"/>
      <c r="G27" s="49" t="s">
        <v>15</v>
      </c>
      <c r="H27" s="48"/>
      <c r="I27" s="48"/>
      <c r="J27" s="48"/>
      <c r="K27" s="48"/>
      <c r="L27" s="48"/>
      <c r="M27" s="48"/>
      <c r="N27" s="48"/>
      <c r="O27" s="48"/>
      <c r="P27" s="48"/>
    </row>
    <row r="28" spans="1:16" s="4" customFormat="1" ht="33.75" hidden="1" customHeight="1" x14ac:dyDescent="0.25">
      <c r="A28" s="316"/>
      <c r="B28" s="316"/>
      <c r="C28" s="328"/>
      <c r="D28" s="316"/>
      <c r="E28" s="316"/>
      <c r="F28" s="316"/>
      <c r="G28" s="49" t="s">
        <v>16</v>
      </c>
      <c r="H28" s="48"/>
      <c r="I28" s="48"/>
      <c r="J28" s="48"/>
      <c r="K28" s="48"/>
      <c r="L28" s="48"/>
      <c r="M28" s="48"/>
      <c r="N28" s="48"/>
      <c r="O28" s="48"/>
      <c r="P28" s="48"/>
    </row>
    <row r="29" spans="1:16" s="4" customFormat="1" ht="33.75" hidden="1" customHeight="1" x14ac:dyDescent="0.25">
      <c r="A29" s="317"/>
      <c r="B29" s="317"/>
      <c r="C29" s="329"/>
      <c r="D29" s="317"/>
      <c r="E29" s="317"/>
      <c r="F29" s="317"/>
      <c r="G29" s="49" t="s">
        <v>17</v>
      </c>
      <c r="H29" s="48"/>
      <c r="I29" s="48"/>
      <c r="J29" s="48"/>
      <c r="K29" s="48"/>
      <c r="L29" s="48"/>
      <c r="M29" s="48"/>
      <c r="N29" s="48"/>
      <c r="O29" s="48"/>
      <c r="P29" s="48"/>
    </row>
    <row r="30" spans="1:16" s="15" customFormat="1" ht="15" customHeight="1" x14ac:dyDescent="0.25">
      <c r="A30" s="294">
        <v>1</v>
      </c>
      <c r="B30" s="291" t="s">
        <v>117</v>
      </c>
      <c r="C30" s="291" t="s">
        <v>117</v>
      </c>
      <c r="D30" s="291"/>
      <c r="E30" s="291"/>
      <c r="F30" s="291"/>
      <c r="G30" s="50" t="s">
        <v>14</v>
      </c>
      <c r="H30" s="46">
        <f t="shared" ref="H30:H38" si="0">SUM(I30:P30)</f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</row>
    <row r="31" spans="1:16" s="15" customFormat="1" ht="15" customHeight="1" x14ac:dyDescent="0.25">
      <c r="A31" s="295"/>
      <c r="B31" s="292"/>
      <c r="C31" s="292"/>
      <c r="D31" s="292"/>
      <c r="E31" s="292"/>
      <c r="F31" s="292"/>
      <c r="G31" s="50" t="s">
        <v>15</v>
      </c>
      <c r="H31" s="46">
        <f t="shared" si="0"/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</row>
    <row r="32" spans="1:16" s="15" customFormat="1" ht="15" customHeight="1" x14ac:dyDescent="0.25">
      <c r="A32" s="295"/>
      <c r="B32" s="292"/>
      <c r="C32" s="292"/>
      <c r="D32" s="292"/>
      <c r="E32" s="292"/>
      <c r="F32" s="292"/>
      <c r="G32" s="50" t="s">
        <v>16</v>
      </c>
      <c r="H32" s="46">
        <f t="shared" si="0"/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</row>
    <row r="33" spans="1:16" s="15" customFormat="1" ht="30" x14ac:dyDescent="0.25">
      <c r="A33" s="296"/>
      <c r="B33" s="293"/>
      <c r="C33" s="293"/>
      <c r="D33" s="293"/>
      <c r="E33" s="293"/>
      <c r="F33" s="293"/>
      <c r="G33" s="50" t="s">
        <v>17</v>
      </c>
      <c r="H33" s="46">
        <f t="shared" si="0"/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</row>
    <row r="34" spans="1:16" ht="15" customHeight="1" x14ac:dyDescent="0.25">
      <c r="A34" s="306"/>
      <c r="B34" s="297" t="s">
        <v>118</v>
      </c>
      <c r="C34" s="298"/>
      <c r="D34" s="298"/>
      <c r="E34" s="298"/>
      <c r="F34" s="299"/>
      <c r="G34" s="50" t="s">
        <v>13</v>
      </c>
      <c r="H34" s="46">
        <f t="shared" si="0"/>
        <v>0</v>
      </c>
      <c r="I34" s="46">
        <f>SUM(I35:I38)</f>
        <v>0</v>
      </c>
      <c r="J34" s="46">
        <f t="shared" ref="J34:P34" si="1">SUM(J35:J38)</f>
        <v>0</v>
      </c>
      <c r="K34" s="46">
        <f t="shared" si="1"/>
        <v>0</v>
      </c>
      <c r="L34" s="46">
        <f t="shared" si="1"/>
        <v>0</v>
      </c>
      <c r="M34" s="46">
        <f t="shared" si="1"/>
        <v>0</v>
      </c>
      <c r="N34" s="46">
        <f t="shared" si="1"/>
        <v>0</v>
      </c>
      <c r="O34" s="46">
        <f t="shared" si="1"/>
        <v>0</v>
      </c>
      <c r="P34" s="46">
        <f t="shared" si="1"/>
        <v>0</v>
      </c>
    </row>
    <row r="35" spans="1:16" ht="15" customHeight="1" x14ac:dyDescent="0.25">
      <c r="A35" s="307"/>
      <c r="B35" s="300"/>
      <c r="C35" s="301"/>
      <c r="D35" s="301"/>
      <c r="E35" s="301"/>
      <c r="F35" s="302"/>
      <c r="G35" s="50" t="s">
        <v>14</v>
      </c>
      <c r="H35" s="46">
        <f t="shared" si="0"/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</row>
    <row r="36" spans="1:16" ht="15" customHeight="1" x14ac:dyDescent="0.25">
      <c r="A36" s="307"/>
      <c r="B36" s="300"/>
      <c r="C36" s="301"/>
      <c r="D36" s="301"/>
      <c r="E36" s="301"/>
      <c r="F36" s="302"/>
      <c r="G36" s="50" t="s">
        <v>15</v>
      </c>
      <c r="H36" s="46">
        <f t="shared" si="0"/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</row>
    <row r="37" spans="1:16" ht="15" customHeight="1" x14ac:dyDescent="0.25">
      <c r="A37" s="307"/>
      <c r="B37" s="300"/>
      <c r="C37" s="301"/>
      <c r="D37" s="301"/>
      <c r="E37" s="301"/>
      <c r="F37" s="302"/>
      <c r="G37" s="50" t="s">
        <v>16</v>
      </c>
      <c r="H37" s="46">
        <f t="shared" si="0"/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</row>
    <row r="38" spans="1:16" ht="30" x14ac:dyDescent="0.25">
      <c r="A38" s="308"/>
      <c r="B38" s="303"/>
      <c r="C38" s="304"/>
      <c r="D38" s="304"/>
      <c r="E38" s="304"/>
      <c r="F38" s="305"/>
      <c r="G38" s="50" t="s">
        <v>17</v>
      </c>
      <c r="H38" s="46">
        <f t="shared" si="0"/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</row>
    <row r="39" spans="1:16" x14ac:dyDescent="0.25">
      <c r="A39" s="282" t="s">
        <v>119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4"/>
    </row>
    <row r="40" spans="1:16" x14ac:dyDescent="0.25">
      <c r="A40" s="285">
        <v>1</v>
      </c>
      <c r="B40" s="285" t="s">
        <v>117</v>
      </c>
      <c r="C40" s="288"/>
      <c r="D40" s="288"/>
      <c r="E40" s="288"/>
      <c r="F40" s="288"/>
      <c r="G40" s="50" t="s">
        <v>13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</row>
    <row r="41" spans="1:16" x14ac:dyDescent="0.25">
      <c r="A41" s="286"/>
      <c r="B41" s="286"/>
      <c r="C41" s="289"/>
      <c r="D41" s="289"/>
      <c r="E41" s="289"/>
      <c r="F41" s="289"/>
      <c r="G41" s="50" t="s">
        <v>14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</row>
    <row r="42" spans="1:16" ht="30" x14ac:dyDescent="0.25">
      <c r="A42" s="286"/>
      <c r="B42" s="286"/>
      <c r="C42" s="289"/>
      <c r="D42" s="289"/>
      <c r="E42" s="289"/>
      <c r="F42" s="289"/>
      <c r="G42" s="50" t="s">
        <v>15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</row>
    <row r="43" spans="1:16" x14ac:dyDescent="0.25">
      <c r="A43" s="286"/>
      <c r="B43" s="286"/>
      <c r="C43" s="289"/>
      <c r="D43" s="289"/>
      <c r="E43" s="289"/>
      <c r="F43" s="289"/>
      <c r="G43" s="50" t="s">
        <v>16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</row>
    <row r="44" spans="1:16" ht="30" x14ac:dyDescent="0.25">
      <c r="A44" s="287"/>
      <c r="B44" s="287"/>
      <c r="C44" s="290"/>
      <c r="D44" s="290"/>
      <c r="E44" s="290"/>
      <c r="F44" s="290"/>
      <c r="G44" s="50" t="s">
        <v>17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</row>
  </sheetData>
  <mergeCells count="43">
    <mergeCell ref="F5:F6"/>
    <mergeCell ref="A5:A6"/>
    <mergeCell ref="B5:B6"/>
    <mergeCell ref="C5:C6"/>
    <mergeCell ref="D5:D6"/>
    <mergeCell ref="E5:E6"/>
    <mergeCell ref="E25:E29"/>
    <mergeCell ref="D25:D29"/>
    <mergeCell ref="C25:C29"/>
    <mergeCell ref="B25:B29"/>
    <mergeCell ref="F9:F13"/>
    <mergeCell ref="E9:E13"/>
    <mergeCell ref="C9:C13"/>
    <mergeCell ref="B9:B23"/>
    <mergeCell ref="D9:D13"/>
    <mergeCell ref="A30:A33"/>
    <mergeCell ref="B34:F38"/>
    <mergeCell ref="A34:A38"/>
    <mergeCell ref="A3:P3"/>
    <mergeCell ref="A8:P8"/>
    <mergeCell ref="H5:P5"/>
    <mergeCell ref="G5:G6"/>
    <mergeCell ref="A25:A29"/>
    <mergeCell ref="A24:P24"/>
    <mergeCell ref="C19:F23"/>
    <mergeCell ref="F14:F18"/>
    <mergeCell ref="E14:E18"/>
    <mergeCell ref="D14:D18"/>
    <mergeCell ref="C14:C18"/>
    <mergeCell ref="A9:A23"/>
    <mergeCell ref="F25:F29"/>
    <mergeCell ref="F30:F33"/>
    <mergeCell ref="E30:E33"/>
    <mergeCell ref="D30:D33"/>
    <mergeCell ref="C30:C33"/>
    <mergeCell ref="B30:B33"/>
    <mergeCell ref="A39:P39"/>
    <mergeCell ref="A40:A44"/>
    <mergeCell ref="B40:B44"/>
    <mergeCell ref="C40:C44"/>
    <mergeCell ref="D40:D44"/>
    <mergeCell ref="E40:E44"/>
    <mergeCell ref="F40:F44"/>
  </mergeCells>
  <printOptions horizontalCentered="1"/>
  <pageMargins left="0.15748031496062992" right="0.70866141732283472" top="0.59055118110236227" bottom="0.74803149606299213" header="0.31496062992125984" footer="0.31496062992125984"/>
  <pageSetup paperSize="9" scale="73" firstPageNumber="10" orientation="landscape" useFirstPageNumber="1" r:id="rId1"/>
  <headerFooter>
    <oddHeader xml:space="preserve">&amp;C&amp;P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"/>
  <sheetViews>
    <sheetView zoomScale="85" zoomScaleNormal="85" workbookViewId="0">
      <selection activeCell="A7" sqref="A7:E7"/>
    </sheetView>
  </sheetViews>
  <sheetFormatPr defaultRowHeight="15.75" x14ac:dyDescent="0.25"/>
  <cols>
    <col min="1" max="1" width="9.140625" style="8"/>
    <col min="2" max="2" width="24.7109375" style="8" customWidth="1"/>
    <col min="3" max="3" width="42.5703125" style="8" customWidth="1"/>
    <col min="4" max="4" width="59.85546875" style="8" customWidth="1"/>
    <col min="5" max="5" width="43.7109375" style="8" customWidth="1"/>
    <col min="6" max="16384" width="9.140625" style="8"/>
  </cols>
  <sheetData>
    <row r="1" spans="1:5" s="4" customFormat="1" x14ac:dyDescent="0.25">
      <c r="E1" s="5" t="s">
        <v>36</v>
      </c>
    </row>
    <row r="2" spans="1:5" s="4" customFormat="1" x14ac:dyDescent="0.25">
      <c r="E2" s="16"/>
    </row>
    <row r="3" spans="1:5" s="4" customFormat="1" ht="50.25" customHeight="1" x14ac:dyDescent="0.25">
      <c r="A3" s="330" t="s">
        <v>102</v>
      </c>
      <c r="B3" s="330"/>
      <c r="C3" s="330"/>
      <c r="D3" s="330"/>
      <c r="E3" s="330"/>
    </row>
    <row r="4" spans="1:5" s="4" customFormat="1" ht="15" customHeight="1" x14ac:dyDescent="0.25">
      <c r="A4" s="331" t="s">
        <v>19</v>
      </c>
      <c r="B4" s="333" t="s">
        <v>33</v>
      </c>
      <c r="C4" s="333"/>
      <c r="D4" s="333"/>
      <c r="E4" s="334" t="s">
        <v>34</v>
      </c>
    </row>
    <row r="5" spans="1:5" s="4" customFormat="1" ht="47.25" x14ac:dyDescent="0.25">
      <c r="A5" s="332"/>
      <c r="B5" s="6" t="s">
        <v>35</v>
      </c>
      <c r="C5" s="6" t="s">
        <v>32</v>
      </c>
      <c r="D5" s="6" t="s">
        <v>53</v>
      </c>
      <c r="E5" s="335"/>
    </row>
    <row r="6" spans="1:5" s="4" customForma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s="4" customFormat="1" x14ac:dyDescent="0.25">
      <c r="A7" s="336" t="s">
        <v>137</v>
      </c>
      <c r="B7" s="337"/>
      <c r="C7" s="337"/>
      <c r="D7" s="337"/>
      <c r="E7" s="338"/>
    </row>
    <row r="8" spans="1:5" s="4" customFormat="1" x14ac:dyDescent="0.25">
      <c r="A8" s="336" t="s">
        <v>138</v>
      </c>
      <c r="B8" s="337"/>
      <c r="C8" s="337"/>
      <c r="D8" s="337"/>
      <c r="E8" s="338"/>
    </row>
    <row r="9" spans="1:5" s="4" customFormat="1" ht="120.75" customHeight="1" x14ac:dyDescent="0.25">
      <c r="A9" s="18" t="s">
        <v>105</v>
      </c>
      <c r="B9" s="26" t="s">
        <v>103</v>
      </c>
      <c r="C9" s="26" t="s">
        <v>123</v>
      </c>
      <c r="D9" s="26" t="s">
        <v>141</v>
      </c>
      <c r="E9" s="2" t="s">
        <v>104</v>
      </c>
    </row>
    <row r="10" spans="1:5" s="4" customFormat="1" ht="16.5" customHeight="1" x14ac:dyDescent="0.25">
      <c r="A10" s="336" t="s">
        <v>137</v>
      </c>
      <c r="B10" s="337"/>
      <c r="C10" s="337"/>
      <c r="D10" s="337"/>
      <c r="E10" s="338"/>
    </row>
    <row r="11" spans="1:5" s="4" customFormat="1" ht="38.25" customHeight="1" x14ac:dyDescent="0.25">
      <c r="A11" s="339" t="s">
        <v>139</v>
      </c>
      <c r="B11" s="340"/>
      <c r="C11" s="340"/>
      <c r="D11" s="340"/>
      <c r="E11" s="341"/>
    </row>
    <row r="12" spans="1:5" s="4" customFormat="1" ht="261.75" customHeight="1" x14ac:dyDescent="0.25">
      <c r="A12" s="18" t="s">
        <v>106</v>
      </c>
      <c r="B12" s="26" t="s">
        <v>107</v>
      </c>
      <c r="C12" s="26" t="s">
        <v>124</v>
      </c>
      <c r="D12" s="26" t="s">
        <v>142</v>
      </c>
      <c r="E12" s="26" t="s">
        <v>108</v>
      </c>
    </row>
    <row r="13" spans="1:5" s="4" customFormat="1" x14ac:dyDescent="0.25">
      <c r="A13" s="336" t="s">
        <v>137</v>
      </c>
      <c r="B13" s="337"/>
      <c r="C13" s="337"/>
      <c r="D13" s="337"/>
      <c r="E13" s="338"/>
    </row>
    <row r="14" spans="1:5" s="4" customFormat="1" x14ac:dyDescent="0.25">
      <c r="A14" s="342" t="s">
        <v>140</v>
      </c>
      <c r="B14" s="343"/>
      <c r="C14" s="343"/>
      <c r="D14" s="343"/>
      <c r="E14" s="344"/>
    </row>
    <row r="15" spans="1:5" ht="246.75" customHeight="1" x14ac:dyDescent="0.25">
      <c r="A15" s="18" t="s">
        <v>109</v>
      </c>
      <c r="B15" s="26" t="s">
        <v>110</v>
      </c>
      <c r="C15" s="26" t="s">
        <v>125</v>
      </c>
      <c r="D15" s="26" t="s">
        <v>143</v>
      </c>
      <c r="E15" s="2" t="s">
        <v>111</v>
      </c>
    </row>
    <row r="16" spans="1:5" ht="15.75" customHeight="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ht="15.75" customHeight="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ht="15.75" customHeight="1" x14ac:dyDescent="0.25">
      <c r="A24" s="7"/>
    </row>
  </sheetData>
  <mergeCells count="10">
    <mergeCell ref="A8:E8"/>
    <mergeCell ref="A10:E10"/>
    <mergeCell ref="A11:E11"/>
    <mergeCell ref="A13:E13"/>
    <mergeCell ref="A14:E14"/>
    <mergeCell ref="A3:E3"/>
    <mergeCell ref="A4:A5"/>
    <mergeCell ref="B4:D4"/>
    <mergeCell ref="E4:E5"/>
    <mergeCell ref="A7:E7"/>
  </mergeCells>
  <printOptions horizontalCentered="1"/>
  <pageMargins left="1.1023622047244095" right="0.31496062992125984" top="0.74803149606299213" bottom="0.35433070866141736" header="0" footer="0"/>
  <pageSetup paperSize="9" scale="48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Layout" zoomScaleNormal="100" workbookViewId="0">
      <selection activeCell="H1" sqref="H1"/>
    </sheetView>
  </sheetViews>
  <sheetFormatPr defaultRowHeight="15.75" x14ac:dyDescent="0.25"/>
  <cols>
    <col min="1" max="1" width="9.140625" style="8"/>
    <col min="2" max="2" width="13" style="8" customWidth="1"/>
    <col min="3" max="3" width="18.5703125" style="8" customWidth="1"/>
    <col min="4" max="15" width="9.140625" style="8"/>
    <col min="16" max="16" width="16.140625" style="8" customWidth="1"/>
    <col min="17" max="17" width="6.7109375" style="8" customWidth="1"/>
    <col min="18" max="16384" width="9.140625" style="8"/>
  </cols>
  <sheetData>
    <row r="1" spans="1:16" s="4" customFormat="1" x14ac:dyDescent="0.25">
      <c r="P1" s="5" t="s">
        <v>155</v>
      </c>
    </row>
    <row r="2" spans="1:16" s="4" customFormat="1" x14ac:dyDescent="0.25"/>
    <row r="3" spans="1:16" s="4" customFormat="1" x14ac:dyDescent="0.25"/>
    <row r="4" spans="1:16" s="4" customFormat="1" ht="18.75" customHeight="1" x14ac:dyDescent="0.25">
      <c r="A4" s="345" t="s">
        <v>182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s="4" customFormat="1" ht="18.75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s="4" customFormat="1" ht="109.5" customHeight="1" x14ac:dyDescent="0.25">
      <c r="A6" s="333" t="s">
        <v>19</v>
      </c>
      <c r="B6" s="348" t="s">
        <v>37</v>
      </c>
      <c r="C6" s="348" t="s">
        <v>38</v>
      </c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7"/>
      <c r="P6" s="348" t="s">
        <v>39</v>
      </c>
    </row>
    <row r="7" spans="1:16" s="4" customFormat="1" x14ac:dyDescent="0.25">
      <c r="A7" s="333"/>
      <c r="B7" s="348"/>
      <c r="C7" s="348"/>
      <c r="D7" s="9" t="s">
        <v>2</v>
      </c>
      <c r="E7" s="9" t="s">
        <v>3</v>
      </c>
      <c r="F7" s="9" t="s">
        <v>4</v>
      </c>
      <c r="G7" s="9" t="s">
        <v>3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12</v>
      </c>
      <c r="P7" s="348"/>
    </row>
    <row r="8" spans="1:16" s="4" customForma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s="4" customFormat="1" x14ac:dyDescent="0.25">
      <c r="A9" s="3">
        <v>1</v>
      </c>
      <c r="B9" s="3" t="s">
        <v>112</v>
      </c>
      <c r="C9" s="3" t="s">
        <v>112</v>
      </c>
      <c r="D9" s="3" t="s">
        <v>112</v>
      </c>
      <c r="E9" s="3" t="s">
        <v>112</v>
      </c>
      <c r="F9" s="3" t="s">
        <v>112</v>
      </c>
      <c r="G9" s="3" t="s">
        <v>112</v>
      </c>
      <c r="H9" s="3" t="s">
        <v>112</v>
      </c>
      <c r="I9" s="3" t="s">
        <v>112</v>
      </c>
      <c r="J9" s="3" t="s">
        <v>112</v>
      </c>
      <c r="K9" s="3" t="s">
        <v>112</v>
      </c>
      <c r="L9" s="3" t="s">
        <v>112</v>
      </c>
      <c r="M9" s="3" t="s">
        <v>112</v>
      </c>
      <c r="N9" s="3" t="s">
        <v>112</v>
      </c>
      <c r="O9" s="3" t="s">
        <v>112</v>
      </c>
      <c r="P9" s="3" t="s">
        <v>112</v>
      </c>
    </row>
    <row r="10" spans="1:16" s="4" customFormat="1" x14ac:dyDescent="0.25"/>
  </sheetData>
  <mergeCells count="6">
    <mergeCell ref="A4:P4"/>
    <mergeCell ref="D6:O6"/>
    <mergeCell ref="C6:C7"/>
    <mergeCell ref="B6:B7"/>
    <mergeCell ref="A6:A7"/>
    <mergeCell ref="P6:P7"/>
  </mergeCells>
  <printOptions horizontalCentered="1"/>
  <pageMargins left="0.31496062992125984" right="0.31496062992125984" top="0.36749999999999999" bottom="0.74803149606299213" header="0" footer="0"/>
  <pageSetup paperSize="9" scale="84" orientation="landscape" r:id="rId1"/>
  <headerFooter>
    <oddHeader>&amp;C11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Layout" zoomScaleNormal="100" workbookViewId="0">
      <selection activeCell="B2" sqref="B2"/>
    </sheetView>
  </sheetViews>
  <sheetFormatPr defaultRowHeight="15.75" x14ac:dyDescent="0.25"/>
  <cols>
    <col min="1" max="1" width="9.140625" style="8"/>
    <col min="2" max="2" width="79.85546875" style="8" customWidth="1"/>
    <col min="3" max="3" width="53.5703125" style="8" customWidth="1"/>
    <col min="4" max="16384" width="9.140625" style="8"/>
  </cols>
  <sheetData>
    <row r="1" spans="1:3" x14ac:dyDescent="0.25">
      <c r="A1" s="4"/>
      <c r="B1" s="4"/>
      <c r="C1" s="70" t="s">
        <v>42</v>
      </c>
    </row>
    <row r="2" spans="1:3" x14ac:dyDescent="0.25">
      <c r="A2" s="4"/>
      <c r="B2" s="4"/>
      <c r="C2" s="4"/>
    </row>
    <row r="3" spans="1:3" ht="24" customHeight="1" x14ac:dyDescent="0.25">
      <c r="A3" s="349" t="s">
        <v>183</v>
      </c>
      <c r="B3" s="349"/>
      <c r="C3" s="349"/>
    </row>
    <row r="4" spans="1:3" ht="31.5" customHeight="1" x14ac:dyDescent="0.25">
      <c r="A4" s="59"/>
      <c r="B4" s="59"/>
      <c r="C4" s="59"/>
    </row>
    <row r="5" spans="1:3" x14ac:dyDescent="0.25">
      <c r="A5" s="60" t="s">
        <v>19</v>
      </c>
      <c r="B5" s="61" t="s">
        <v>40</v>
      </c>
      <c r="C5" s="61" t="s">
        <v>41</v>
      </c>
    </row>
    <row r="6" spans="1:3" x14ac:dyDescent="0.25">
      <c r="A6" s="3">
        <v>1</v>
      </c>
      <c r="B6" s="3">
        <v>2</v>
      </c>
      <c r="C6" s="3">
        <v>3</v>
      </c>
    </row>
    <row r="7" spans="1:3" s="19" customFormat="1" ht="60" x14ac:dyDescent="0.25">
      <c r="A7" s="42">
        <v>1</v>
      </c>
      <c r="B7" s="51" t="s">
        <v>121</v>
      </c>
      <c r="C7" s="51" t="s">
        <v>122</v>
      </c>
    </row>
    <row r="8" spans="1:3" s="10" customFormat="1" x14ac:dyDescent="0.25"/>
  </sheetData>
  <mergeCells count="1">
    <mergeCell ref="A3:C3"/>
  </mergeCells>
  <printOptions horizontalCentered="1"/>
  <pageMargins left="0.31496062992125984" right="0.31496062992125984" top="0.44916666666666666" bottom="0.74803149606299213" header="0" footer="0"/>
  <pageSetup paperSize="9" scale="98" orientation="landscape" r:id="rId1"/>
  <headerFooter>
    <oddHeader xml:space="preserve">&amp;C&amp;10 12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view="pageLayout" zoomScaleNormal="100" workbookViewId="0">
      <selection activeCell="E3" sqref="E3"/>
    </sheetView>
  </sheetViews>
  <sheetFormatPr defaultRowHeight="15" x14ac:dyDescent="0.25"/>
  <cols>
    <col min="2" max="2" width="24.5703125" customWidth="1"/>
    <col min="3" max="3" width="26.7109375" customWidth="1"/>
    <col min="4" max="4" width="39.42578125" customWidth="1"/>
    <col min="5" max="5" width="42.7109375" customWidth="1"/>
    <col min="6" max="6" width="60.140625" customWidth="1"/>
  </cols>
  <sheetData>
    <row r="1" spans="1:6" ht="15.75" x14ac:dyDescent="0.25">
      <c r="A1" s="4"/>
      <c r="B1" s="4"/>
      <c r="C1" s="4"/>
      <c r="D1" s="4"/>
      <c r="E1" s="4"/>
      <c r="F1" s="70" t="s">
        <v>48</v>
      </c>
    </row>
    <row r="2" spans="1:6" ht="15.75" x14ac:dyDescent="0.25">
      <c r="A2" s="4"/>
      <c r="B2" s="4"/>
      <c r="C2" s="4"/>
      <c r="D2" s="4"/>
      <c r="E2" s="4"/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7.75" customHeight="1" x14ac:dyDescent="0.25">
      <c r="A4" s="349" t="s">
        <v>184</v>
      </c>
      <c r="B4" s="349"/>
      <c r="C4" s="349"/>
      <c r="D4" s="349"/>
      <c r="E4" s="349"/>
      <c r="F4" s="349"/>
    </row>
    <row r="5" spans="1:6" ht="34.5" customHeight="1" x14ac:dyDescent="0.25">
      <c r="A5" s="74"/>
      <c r="B5" s="74"/>
      <c r="C5" s="74"/>
      <c r="D5" s="74"/>
      <c r="E5" s="74"/>
      <c r="F5" s="74"/>
    </row>
    <row r="6" spans="1:6" ht="47.25" x14ac:dyDescent="0.25">
      <c r="A6" s="13" t="s">
        <v>19</v>
      </c>
      <c r="B6" s="12" t="s">
        <v>43</v>
      </c>
      <c r="C6" s="12" t="s">
        <v>44</v>
      </c>
      <c r="D6" s="12" t="s">
        <v>45</v>
      </c>
      <c r="E6" s="12" t="s">
        <v>46</v>
      </c>
      <c r="F6" s="12" t="s">
        <v>47</v>
      </c>
    </row>
    <row r="7" spans="1:6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5">
      <c r="A8" s="3">
        <v>1</v>
      </c>
      <c r="B8" s="3" t="s">
        <v>120</v>
      </c>
      <c r="C8" s="3" t="s">
        <v>120</v>
      </c>
      <c r="D8" s="3" t="s">
        <v>120</v>
      </c>
      <c r="E8" s="3" t="s">
        <v>120</v>
      </c>
      <c r="F8" s="3" t="s">
        <v>120</v>
      </c>
    </row>
    <row r="12" spans="1:6" x14ac:dyDescent="0.25">
      <c r="D12" s="1"/>
    </row>
  </sheetData>
  <mergeCells count="1">
    <mergeCell ref="A4:F4"/>
  </mergeCells>
  <printOptions horizontalCentered="1"/>
  <pageMargins left="0.11375" right="0.31496062992125984" top="0.25395833333333334" bottom="0.74803149606299213" header="0" footer="0"/>
  <pageSetup paperSize="9" scale="70" orientation="landscape" r:id="rId1"/>
  <headerFooter>
    <oddHeader xml:space="preserve">&amp;C13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Layout" zoomScaleNormal="100" workbookViewId="0">
      <selection activeCell="B1" sqref="B1"/>
    </sheetView>
  </sheetViews>
  <sheetFormatPr defaultRowHeight="15.75" x14ac:dyDescent="0.25"/>
  <cols>
    <col min="1" max="1" width="9.140625" style="8"/>
    <col min="2" max="4" width="19" style="8" customWidth="1"/>
    <col min="5" max="5" width="33.7109375" style="8" customWidth="1"/>
    <col min="6" max="6" width="0.5703125" style="8" hidden="1" customWidth="1"/>
    <col min="7" max="16384" width="9.140625" style="8"/>
  </cols>
  <sheetData>
    <row r="1" spans="1:6" x14ac:dyDescent="0.25">
      <c r="A1" s="4"/>
      <c r="B1" s="4"/>
      <c r="C1" s="4"/>
      <c r="D1" s="4"/>
      <c r="E1" s="5" t="s">
        <v>156</v>
      </c>
    </row>
    <row r="2" spans="1:6" x14ac:dyDescent="0.25">
      <c r="A2" s="4"/>
      <c r="B2" s="4"/>
      <c r="C2" s="4"/>
      <c r="D2" s="4"/>
      <c r="E2" s="4"/>
    </row>
    <row r="3" spans="1:6" ht="69.75" customHeight="1" x14ac:dyDescent="0.25">
      <c r="A3" s="330" t="s">
        <v>180</v>
      </c>
      <c r="B3" s="330"/>
      <c r="C3" s="330"/>
      <c r="D3" s="330"/>
      <c r="E3" s="330"/>
    </row>
    <row r="4" spans="1:6" ht="101.25" customHeight="1" x14ac:dyDescent="0.25">
      <c r="A4" s="9" t="s">
        <v>19</v>
      </c>
      <c r="B4" s="6" t="s">
        <v>43</v>
      </c>
      <c r="C4" s="6" t="s">
        <v>49</v>
      </c>
      <c r="D4" s="6" t="s">
        <v>50</v>
      </c>
      <c r="E4" s="6" t="s">
        <v>52</v>
      </c>
      <c r="F4" s="10"/>
    </row>
    <row r="5" spans="1:6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6" x14ac:dyDescent="0.25">
      <c r="A6" s="11">
        <v>1</v>
      </c>
      <c r="B6" s="3" t="s">
        <v>112</v>
      </c>
      <c r="C6" s="3" t="s">
        <v>112</v>
      </c>
      <c r="D6" s="3" t="s">
        <v>112</v>
      </c>
      <c r="E6" s="3" t="s">
        <v>112</v>
      </c>
    </row>
    <row r="7" spans="1:6" x14ac:dyDescent="0.25">
      <c r="A7" s="4"/>
      <c r="B7" s="4"/>
      <c r="C7" s="4"/>
      <c r="D7" s="4"/>
      <c r="E7" s="4"/>
    </row>
  </sheetData>
  <mergeCells count="1">
    <mergeCell ref="A3:E3"/>
  </mergeCells>
  <printOptions horizontalCentered="1"/>
  <pageMargins left="1.1023622047244095" right="0.31496062992125984" top="0.35433070866141736" bottom="0.74803149606299213" header="0" footer="0"/>
  <pageSetup paperSize="9" scale="87" firstPageNumber="9" orientation="portrait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E2" sqref="E2"/>
    </sheetView>
  </sheetViews>
  <sheetFormatPr defaultRowHeight="15" x14ac:dyDescent="0.25"/>
  <cols>
    <col min="1" max="1" width="6.42578125" customWidth="1"/>
    <col min="2" max="2" width="10.85546875" customWidth="1"/>
    <col min="3" max="3" width="13.28515625" customWidth="1"/>
    <col min="4" max="4" width="20.5703125" customWidth="1"/>
    <col min="5" max="5" width="13.5703125" customWidth="1"/>
    <col min="6" max="6" width="22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3" t="s">
        <v>51</v>
      </c>
    </row>
    <row r="2" spans="1:6" ht="15.75" x14ac:dyDescent="0.25">
      <c r="A2" s="4"/>
      <c r="B2" s="4"/>
      <c r="C2" s="4"/>
      <c r="D2" s="4"/>
      <c r="E2" s="4"/>
    </row>
    <row r="3" spans="1:6" ht="59.25" customHeight="1" x14ac:dyDescent="0.25">
      <c r="A3" s="349" t="s">
        <v>157</v>
      </c>
      <c r="B3" s="349"/>
      <c r="C3" s="349"/>
      <c r="D3" s="349"/>
      <c r="E3" s="349"/>
      <c r="F3" s="349"/>
    </row>
    <row r="4" spans="1:6" ht="6.75" customHeight="1" x14ac:dyDescent="0.25">
      <c r="A4" s="75"/>
      <c r="B4" s="75"/>
      <c r="C4" s="75"/>
      <c r="D4" s="75"/>
      <c r="E4" s="75"/>
      <c r="F4" s="75"/>
    </row>
    <row r="5" spans="1:6" ht="132" customHeight="1" x14ac:dyDescent="0.25">
      <c r="A5" s="62" t="s">
        <v>19</v>
      </c>
      <c r="B5" s="62" t="s">
        <v>158</v>
      </c>
      <c r="C5" s="62" t="s">
        <v>159</v>
      </c>
      <c r="D5" s="62" t="s">
        <v>160</v>
      </c>
      <c r="E5" s="62" t="s">
        <v>161</v>
      </c>
      <c r="F5" s="62" t="s">
        <v>162</v>
      </c>
    </row>
    <row r="6" spans="1:6" ht="15.75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</row>
    <row r="7" spans="1:6" ht="15.75" x14ac:dyDescent="0.25">
      <c r="A7" s="64">
        <v>1</v>
      </c>
      <c r="B7" s="62" t="s">
        <v>112</v>
      </c>
      <c r="C7" s="62" t="s">
        <v>112</v>
      </c>
      <c r="D7" s="62" t="s">
        <v>112</v>
      </c>
      <c r="E7" s="62" t="s">
        <v>112</v>
      </c>
      <c r="F7" s="62" t="s">
        <v>112</v>
      </c>
    </row>
  </sheetData>
  <mergeCells count="1">
    <mergeCell ref="A3:F3"/>
  </mergeCells>
  <pageMargins left="0.51041666666666663" right="0.375" top="0.47916666666666669" bottom="0.75" header="0.3" footer="0.3"/>
  <pageSetup paperSize="9" orientation="portrait" r:id="rId1"/>
  <headerFooter>
    <oddHeader>&amp;C14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D1" sqref="D1"/>
    </sheetView>
  </sheetViews>
  <sheetFormatPr defaultRowHeight="15" x14ac:dyDescent="0.25"/>
  <cols>
    <col min="1" max="1" width="6.7109375" customWidth="1"/>
    <col min="2" max="2" width="9" customWidth="1"/>
    <col min="3" max="3" width="15.5703125" customWidth="1"/>
    <col min="4" max="5" width="14.28515625" customWidth="1"/>
    <col min="6" max="6" width="27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3" t="s">
        <v>167</v>
      </c>
    </row>
    <row r="2" spans="1:6" ht="15.75" x14ac:dyDescent="0.25">
      <c r="A2" s="4"/>
      <c r="B2" s="4"/>
      <c r="C2" s="4"/>
      <c r="D2" s="4"/>
      <c r="E2" s="4"/>
    </row>
    <row r="3" spans="1:6" ht="56.25" customHeight="1" x14ac:dyDescent="0.25">
      <c r="A3" s="349" t="s">
        <v>185</v>
      </c>
      <c r="B3" s="349"/>
      <c r="C3" s="349"/>
      <c r="D3" s="349"/>
      <c r="E3" s="349"/>
      <c r="F3" s="349"/>
    </row>
    <row r="4" spans="1:6" ht="7.5" customHeight="1" x14ac:dyDescent="0.25">
      <c r="A4" s="75"/>
      <c r="B4" s="75"/>
      <c r="C4" s="75"/>
      <c r="D4" s="75"/>
      <c r="E4" s="75"/>
      <c r="F4" s="75"/>
    </row>
    <row r="5" spans="1:6" ht="118.5" customHeight="1" x14ac:dyDescent="0.25">
      <c r="A5" s="62" t="s">
        <v>19</v>
      </c>
      <c r="B5" s="62" t="s">
        <v>163</v>
      </c>
      <c r="C5" s="62" t="s">
        <v>158</v>
      </c>
      <c r="D5" s="62" t="s">
        <v>164</v>
      </c>
      <c r="E5" s="62" t="s">
        <v>165</v>
      </c>
      <c r="F5" s="62" t="s">
        <v>166</v>
      </c>
    </row>
    <row r="6" spans="1:6" ht="15.75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</row>
    <row r="7" spans="1:6" ht="15.75" x14ac:dyDescent="0.25">
      <c r="A7" s="64">
        <v>1</v>
      </c>
      <c r="B7" s="62" t="s">
        <v>112</v>
      </c>
      <c r="C7" s="62" t="s">
        <v>112</v>
      </c>
      <c r="D7" s="62" t="s">
        <v>112</v>
      </c>
      <c r="E7" s="62" t="s">
        <v>112</v>
      </c>
      <c r="F7" s="62" t="s">
        <v>112</v>
      </c>
    </row>
  </sheetData>
  <mergeCells count="1">
    <mergeCell ref="A3:F3"/>
  </mergeCells>
  <pageMargins left="0.7" right="0.7" top="0.5625" bottom="0.75" header="0.3" footer="0.3"/>
  <pageSetup paperSize="9" orientation="portrait" r:id="rId1"/>
  <headerFooter>
    <oddHeader>&amp;C15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workbookViewId="0">
      <selection activeCell="E1" sqref="E1"/>
    </sheetView>
  </sheetViews>
  <sheetFormatPr defaultRowHeight="15" x14ac:dyDescent="0.25"/>
  <cols>
    <col min="2" max="2" width="21.7109375" customWidth="1"/>
    <col min="3" max="3" width="21.140625" customWidth="1"/>
    <col min="4" max="4" width="28" customWidth="1"/>
    <col min="5" max="5" width="43.5703125" customWidth="1"/>
  </cols>
  <sheetData>
    <row r="1" spans="1:5" ht="15.75" x14ac:dyDescent="0.25">
      <c r="A1" s="4"/>
      <c r="B1" s="4"/>
      <c r="C1" s="4"/>
      <c r="D1" s="4"/>
      <c r="E1" s="157" t="s">
        <v>156</v>
      </c>
    </row>
    <row r="2" spans="1:5" ht="15.75" x14ac:dyDescent="0.25">
      <c r="A2" s="4"/>
      <c r="B2" s="4"/>
      <c r="C2" s="4"/>
      <c r="D2" s="4"/>
      <c r="E2" s="4"/>
    </row>
    <row r="3" spans="1:5" ht="41.25" customHeight="1" x14ac:dyDescent="0.25">
      <c r="A3" s="350" t="s">
        <v>229</v>
      </c>
      <c r="B3" s="350"/>
      <c r="C3" s="350"/>
      <c r="D3" s="350"/>
      <c r="E3" s="350"/>
    </row>
    <row r="4" spans="1:5" ht="20.25" customHeight="1" x14ac:dyDescent="0.25">
      <c r="A4" s="197"/>
      <c r="B4" s="197"/>
      <c r="C4" s="197"/>
      <c r="D4" s="197"/>
      <c r="E4" s="197"/>
    </row>
    <row r="5" spans="1:5" ht="66" customHeight="1" x14ac:dyDescent="0.25">
      <c r="A5" s="60" t="s">
        <v>19</v>
      </c>
      <c r="B5" s="61" t="s">
        <v>43</v>
      </c>
      <c r="C5" s="61" t="s">
        <v>49</v>
      </c>
      <c r="D5" s="61" t="s">
        <v>50</v>
      </c>
      <c r="E5" s="61" t="s">
        <v>52</v>
      </c>
    </row>
    <row r="6" spans="1:5" ht="15.75" x14ac:dyDescent="0.25">
      <c r="A6" s="171">
        <v>1</v>
      </c>
      <c r="B6" s="171">
        <v>2</v>
      </c>
      <c r="C6" s="171">
        <v>3</v>
      </c>
      <c r="D6" s="171">
        <v>4</v>
      </c>
      <c r="E6" s="171">
        <v>5</v>
      </c>
    </row>
    <row r="7" spans="1:5" ht="15.75" x14ac:dyDescent="0.25">
      <c r="A7" s="172">
        <v>1</v>
      </c>
      <c r="B7" s="171" t="s">
        <v>112</v>
      </c>
      <c r="C7" s="171" t="s">
        <v>112</v>
      </c>
      <c r="D7" s="171" t="s">
        <v>112</v>
      </c>
      <c r="E7" s="171" t="s">
        <v>112</v>
      </c>
    </row>
  </sheetData>
  <mergeCells count="1">
    <mergeCell ref="A3:E3"/>
  </mergeCells>
  <pageMargins left="0.78740157480314965" right="0.78740157480314965" top="1.1811023622047245" bottom="0.39370078740157483" header="0.31496062992125984" footer="0.31496062992125984"/>
  <pageSetup paperSize="9" firstPageNumber="12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workbookViewId="0">
      <selection activeCell="S1" sqref="S1:T1"/>
    </sheetView>
  </sheetViews>
  <sheetFormatPr defaultRowHeight="15" x14ac:dyDescent="0.25"/>
  <cols>
    <col min="2" max="2" width="20.42578125" customWidth="1"/>
    <col min="3" max="3" width="16.42578125" customWidth="1"/>
    <col min="4" max="4" width="13.140625" customWidth="1"/>
    <col min="5" max="5" width="8.85546875" customWidth="1"/>
    <col min="6" max="6" width="12.5703125" customWidth="1"/>
    <col min="7" max="7" width="18.7109375" customWidth="1"/>
  </cols>
  <sheetData>
    <row r="1" spans="1:20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70"/>
      <c r="S1" s="200" t="s">
        <v>36</v>
      </c>
      <c r="T1" s="200"/>
    </row>
    <row r="2" spans="1:20" ht="30.75" customHeight="1" x14ac:dyDescent="0.25">
      <c r="A2" s="350" t="s">
        <v>205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</row>
    <row r="3" spans="1:20" ht="14.25" customHeight="1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ht="15.75" x14ac:dyDescent="0.25">
      <c r="A4" s="376" t="s">
        <v>19</v>
      </c>
      <c r="B4" s="377" t="s">
        <v>20</v>
      </c>
      <c r="C4" s="377" t="s">
        <v>21</v>
      </c>
      <c r="D4" s="377" t="s">
        <v>22</v>
      </c>
      <c r="E4" s="377" t="s">
        <v>23</v>
      </c>
      <c r="F4" s="377" t="s">
        <v>24</v>
      </c>
      <c r="G4" s="377" t="s">
        <v>0</v>
      </c>
      <c r="H4" s="376" t="s">
        <v>206</v>
      </c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</row>
    <row r="5" spans="1:20" ht="15.75" x14ac:dyDescent="0.25">
      <c r="A5" s="376"/>
      <c r="B5" s="377"/>
      <c r="C5" s="377"/>
      <c r="D5" s="377"/>
      <c r="E5" s="377"/>
      <c r="F5" s="377"/>
      <c r="G5" s="377"/>
      <c r="H5" s="176" t="s">
        <v>13</v>
      </c>
      <c r="I5" s="64" t="s">
        <v>2</v>
      </c>
      <c r="J5" s="64" t="s">
        <v>3</v>
      </c>
      <c r="K5" s="64" t="s">
        <v>4</v>
      </c>
      <c r="L5" s="64" t="s">
        <v>207</v>
      </c>
      <c r="M5" s="64" t="s">
        <v>5</v>
      </c>
      <c r="N5" s="64" t="s">
        <v>6</v>
      </c>
      <c r="O5" s="64" t="s">
        <v>7</v>
      </c>
      <c r="P5" s="177" t="s">
        <v>8</v>
      </c>
      <c r="Q5" s="177" t="s">
        <v>9</v>
      </c>
      <c r="R5" s="177" t="s">
        <v>10</v>
      </c>
      <c r="S5" s="177" t="s">
        <v>11</v>
      </c>
      <c r="T5" s="177" t="s">
        <v>12</v>
      </c>
    </row>
    <row r="6" spans="1:20" ht="15.75" x14ac:dyDescent="0.25">
      <c r="A6" s="178">
        <v>1</v>
      </c>
      <c r="B6" s="178">
        <v>2</v>
      </c>
      <c r="C6" s="178">
        <v>3</v>
      </c>
      <c r="D6" s="178">
        <v>4</v>
      </c>
      <c r="E6" s="178">
        <v>5</v>
      </c>
      <c r="F6" s="178">
        <v>6</v>
      </c>
      <c r="G6" s="178">
        <v>7</v>
      </c>
      <c r="H6" s="178">
        <v>8</v>
      </c>
      <c r="I6" s="178">
        <v>9</v>
      </c>
      <c r="J6" s="178">
        <v>10</v>
      </c>
      <c r="K6" s="178">
        <v>11</v>
      </c>
      <c r="L6" s="178">
        <v>12</v>
      </c>
      <c r="M6" s="178">
        <v>13</v>
      </c>
      <c r="N6" s="178">
        <v>14</v>
      </c>
      <c r="O6" s="178">
        <v>15</v>
      </c>
      <c r="P6" s="179">
        <v>16</v>
      </c>
      <c r="Q6" s="179">
        <v>17</v>
      </c>
      <c r="R6" s="179">
        <v>18</v>
      </c>
      <c r="S6" s="179">
        <v>19</v>
      </c>
      <c r="T6" s="179">
        <v>20</v>
      </c>
    </row>
    <row r="7" spans="1:20" ht="48" customHeight="1" x14ac:dyDescent="0.25">
      <c r="A7" s="372" t="s">
        <v>208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4"/>
    </row>
    <row r="8" spans="1:20" ht="15.75" x14ac:dyDescent="0.25">
      <c r="A8" s="367">
        <v>1</v>
      </c>
      <c r="B8" s="355" t="s">
        <v>209</v>
      </c>
      <c r="C8" s="375" t="s">
        <v>112</v>
      </c>
      <c r="D8" s="375" t="s">
        <v>120</v>
      </c>
      <c r="E8" s="375" t="s">
        <v>120</v>
      </c>
      <c r="F8" s="375" t="s">
        <v>120</v>
      </c>
      <c r="G8" s="181" t="s">
        <v>13</v>
      </c>
      <c r="H8" s="182">
        <f>H9+H10+H11+H12</f>
        <v>0</v>
      </c>
      <c r="I8" s="182">
        <f t="shared" ref="I8:T8" si="0">I9+I10+I11+I12</f>
        <v>0</v>
      </c>
      <c r="J8" s="182">
        <f t="shared" si="0"/>
        <v>0</v>
      </c>
      <c r="K8" s="182">
        <f t="shared" si="0"/>
        <v>0</v>
      </c>
      <c r="L8" s="182">
        <f t="shared" si="0"/>
        <v>0</v>
      </c>
      <c r="M8" s="182">
        <f t="shared" si="0"/>
        <v>0</v>
      </c>
      <c r="N8" s="182">
        <f t="shared" si="0"/>
        <v>0</v>
      </c>
      <c r="O8" s="182">
        <f t="shared" si="0"/>
        <v>0</v>
      </c>
      <c r="P8" s="183">
        <f t="shared" si="0"/>
        <v>0</v>
      </c>
      <c r="Q8" s="183">
        <f t="shared" si="0"/>
        <v>0</v>
      </c>
      <c r="R8" s="183">
        <f t="shared" si="0"/>
        <v>0</v>
      </c>
      <c r="S8" s="183">
        <f t="shared" si="0"/>
        <v>0</v>
      </c>
      <c r="T8" s="183">
        <f t="shared" si="0"/>
        <v>0</v>
      </c>
    </row>
    <row r="9" spans="1:20" ht="31.5" x14ac:dyDescent="0.25">
      <c r="A9" s="368"/>
      <c r="B9" s="358"/>
      <c r="C9" s="375"/>
      <c r="D9" s="375"/>
      <c r="E9" s="375"/>
      <c r="F9" s="375"/>
      <c r="G9" s="184" t="s">
        <v>14</v>
      </c>
      <c r="H9" s="185">
        <f>I9+K9+J9+L9+M9+N9+O9+P9+Q9+R9+S9+T9</f>
        <v>0</v>
      </c>
      <c r="I9" s="185">
        <v>0</v>
      </c>
      <c r="J9" s="185">
        <v>0</v>
      </c>
      <c r="K9" s="185">
        <v>0</v>
      </c>
      <c r="L9" s="185">
        <v>0</v>
      </c>
      <c r="M9" s="185">
        <v>0</v>
      </c>
      <c r="N9" s="185">
        <v>0</v>
      </c>
      <c r="O9" s="185">
        <v>0</v>
      </c>
      <c r="P9" s="186">
        <v>0</v>
      </c>
      <c r="Q9" s="186">
        <v>0</v>
      </c>
      <c r="R9" s="186">
        <v>0</v>
      </c>
      <c r="S9" s="186">
        <v>0</v>
      </c>
      <c r="T9" s="186">
        <v>0</v>
      </c>
    </row>
    <row r="10" spans="1:20" ht="47.25" x14ac:dyDescent="0.25">
      <c r="A10" s="368"/>
      <c r="B10" s="358"/>
      <c r="C10" s="375"/>
      <c r="D10" s="375"/>
      <c r="E10" s="375"/>
      <c r="F10" s="375"/>
      <c r="G10" s="184" t="s">
        <v>15</v>
      </c>
      <c r="H10" s="185">
        <f>I10+K10+J10+L10+M10+N10+O10+P10+Q10+R10+S10+T10</f>
        <v>0</v>
      </c>
      <c r="I10" s="185">
        <v>0</v>
      </c>
      <c r="J10" s="185">
        <v>0</v>
      </c>
      <c r="K10" s="185">
        <v>0</v>
      </c>
      <c r="L10" s="185">
        <v>0</v>
      </c>
      <c r="M10" s="185">
        <v>0</v>
      </c>
      <c r="N10" s="185">
        <v>0</v>
      </c>
      <c r="O10" s="185">
        <v>0</v>
      </c>
      <c r="P10" s="186">
        <v>0</v>
      </c>
      <c r="Q10" s="186">
        <v>0</v>
      </c>
      <c r="R10" s="186">
        <v>0</v>
      </c>
      <c r="S10" s="186">
        <v>0</v>
      </c>
      <c r="T10" s="186">
        <v>0</v>
      </c>
    </row>
    <row r="11" spans="1:20" ht="15.75" x14ac:dyDescent="0.25">
      <c r="A11" s="368"/>
      <c r="B11" s="358"/>
      <c r="C11" s="375"/>
      <c r="D11" s="375"/>
      <c r="E11" s="375"/>
      <c r="F11" s="375"/>
      <c r="G11" s="184" t="s">
        <v>16</v>
      </c>
      <c r="H11" s="185">
        <f>I11+K11+J11+L11+M11+N11+O11+P11+Q11+R11+S11+T11</f>
        <v>0</v>
      </c>
      <c r="I11" s="185">
        <v>0</v>
      </c>
      <c r="J11" s="185">
        <v>0</v>
      </c>
      <c r="K11" s="185">
        <v>0</v>
      </c>
      <c r="L11" s="185">
        <v>0</v>
      </c>
      <c r="M11" s="185">
        <v>0</v>
      </c>
      <c r="N11" s="185">
        <v>0</v>
      </c>
      <c r="O11" s="185">
        <v>0</v>
      </c>
      <c r="P11" s="186">
        <v>0</v>
      </c>
      <c r="Q11" s="186">
        <v>0</v>
      </c>
      <c r="R11" s="186">
        <v>0</v>
      </c>
      <c r="S11" s="186">
        <v>0</v>
      </c>
      <c r="T11" s="186">
        <v>0</v>
      </c>
    </row>
    <row r="12" spans="1:20" ht="31.5" x14ac:dyDescent="0.25">
      <c r="A12" s="368"/>
      <c r="B12" s="358"/>
      <c r="C12" s="375"/>
      <c r="D12" s="375"/>
      <c r="E12" s="375"/>
      <c r="F12" s="375"/>
      <c r="G12" s="184" t="s">
        <v>17</v>
      </c>
      <c r="H12" s="185">
        <f>I12+K12+J12+L12+M12+N12+O12+P12+Q12+R12+S12+T12</f>
        <v>0</v>
      </c>
      <c r="I12" s="185">
        <v>0</v>
      </c>
      <c r="J12" s="185">
        <v>0</v>
      </c>
      <c r="K12" s="185">
        <v>0</v>
      </c>
      <c r="L12" s="185">
        <v>0</v>
      </c>
      <c r="M12" s="185">
        <v>0</v>
      </c>
      <c r="N12" s="185">
        <v>0</v>
      </c>
      <c r="O12" s="185">
        <v>0</v>
      </c>
      <c r="P12" s="186">
        <v>0</v>
      </c>
      <c r="Q12" s="186">
        <v>0</v>
      </c>
      <c r="R12" s="186">
        <v>0</v>
      </c>
      <c r="S12" s="186">
        <v>0</v>
      </c>
      <c r="T12" s="186">
        <v>0</v>
      </c>
    </row>
    <row r="13" spans="1:20" ht="15.75" x14ac:dyDescent="0.25">
      <c r="A13" s="368"/>
      <c r="B13" s="358"/>
      <c r="C13" s="352" t="s">
        <v>112</v>
      </c>
      <c r="D13" s="352" t="s">
        <v>112</v>
      </c>
      <c r="E13" s="352" t="s">
        <v>112</v>
      </c>
      <c r="F13" s="352" t="s">
        <v>112</v>
      </c>
      <c r="G13" s="181" t="s">
        <v>13</v>
      </c>
      <c r="H13" s="182">
        <f>H14+H15+H16+H17</f>
        <v>0</v>
      </c>
      <c r="I13" s="182">
        <f t="shared" ref="I13:T13" si="1">I14+I15+I16+I17</f>
        <v>0</v>
      </c>
      <c r="J13" s="182">
        <f t="shared" si="1"/>
        <v>0</v>
      </c>
      <c r="K13" s="182">
        <f t="shared" si="1"/>
        <v>0</v>
      </c>
      <c r="L13" s="182">
        <f t="shared" si="1"/>
        <v>0</v>
      </c>
      <c r="M13" s="182">
        <f t="shared" si="1"/>
        <v>0</v>
      </c>
      <c r="N13" s="182">
        <f t="shared" si="1"/>
        <v>0</v>
      </c>
      <c r="O13" s="182">
        <f t="shared" si="1"/>
        <v>0</v>
      </c>
      <c r="P13" s="183">
        <f t="shared" si="1"/>
        <v>0</v>
      </c>
      <c r="Q13" s="183">
        <f t="shared" si="1"/>
        <v>0</v>
      </c>
      <c r="R13" s="183">
        <f t="shared" si="1"/>
        <v>0</v>
      </c>
      <c r="S13" s="183">
        <f t="shared" si="1"/>
        <v>0</v>
      </c>
      <c r="T13" s="183">
        <f t="shared" si="1"/>
        <v>0</v>
      </c>
    </row>
    <row r="14" spans="1:20" ht="31.5" x14ac:dyDescent="0.25">
      <c r="A14" s="368"/>
      <c r="B14" s="358"/>
      <c r="C14" s="353"/>
      <c r="D14" s="353"/>
      <c r="E14" s="353"/>
      <c r="F14" s="353"/>
      <c r="G14" s="184" t="s">
        <v>14</v>
      </c>
      <c r="H14" s="185">
        <f>I14+K14+J14+L14+M14+N14+O14+P14+Q14+R14+S14+T14</f>
        <v>0</v>
      </c>
      <c r="I14" s="185">
        <v>0</v>
      </c>
      <c r="J14" s="185">
        <v>0</v>
      </c>
      <c r="K14" s="185">
        <v>0</v>
      </c>
      <c r="L14" s="185">
        <v>0</v>
      </c>
      <c r="M14" s="185">
        <v>0</v>
      </c>
      <c r="N14" s="185">
        <v>0</v>
      </c>
      <c r="O14" s="185">
        <v>0</v>
      </c>
      <c r="P14" s="186">
        <v>0</v>
      </c>
      <c r="Q14" s="186">
        <v>0</v>
      </c>
      <c r="R14" s="186">
        <v>0</v>
      </c>
      <c r="S14" s="186">
        <v>0</v>
      </c>
      <c r="T14" s="186">
        <v>0</v>
      </c>
    </row>
    <row r="15" spans="1:20" ht="47.25" x14ac:dyDescent="0.25">
      <c r="A15" s="368"/>
      <c r="B15" s="358"/>
      <c r="C15" s="353"/>
      <c r="D15" s="353"/>
      <c r="E15" s="353"/>
      <c r="F15" s="353"/>
      <c r="G15" s="184" t="s">
        <v>15</v>
      </c>
      <c r="H15" s="185">
        <f>I15+K15+J15+L15+M15+N15+O15+P15+Q15+R15+S15+T15</f>
        <v>0</v>
      </c>
      <c r="I15" s="185">
        <v>0</v>
      </c>
      <c r="J15" s="185">
        <v>0</v>
      </c>
      <c r="K15" s="185">
        <v>0</v>
      </c>
      <c r="L15" s="185">
        <v>0</v>
      </c>
      <c r="M15" s="185">
        <v>0</v>
      </c>
      <c r="N15" s="185">
        <v>0</v>
      </c>
      <c r="O15" s="185">
        <v>0</v>
      </c>
      <c r="P15" s="186">
        <v>0</v>
      </c>
      <c r="Q15" s="186">
        <v>0</v>
      </c>
      <c r="R15" s="186">
        <v>0</v>
      </c>
      <c r="S15" s="186">
        <v>0</v>
      </c>
      <c r="T15" s="186">
        <v>0</v>
      </c>
    </row>
    <row r="16" spans="1:20" ht="15.75" x14ac:dyDescent="0.25">
      <c r="A16" s="368"/>
      <c r="B16" s="358"/>
      <c r="C16" s="353"/>
      <c r="D16" s="353"/>
      <c r="E16" s="353"/>
      <c r="F16" s="353"/>
      <c r="G16" s="184" t="s">
        <v>16</v>
      </c>
      <c r="H16" s="185">
        <f>I16+K16+J16+L16+M16+N16+O16+P16+Q16+R16+S16+T16</f>
        <v>0</v>
      </c>
      <c r="I16" s="185">
        <v>0</v>
      </c>
      <c r="J16" s="185">
        <v>0</v>
      </c>
      <c r="K16" s="185">
        <v>0</v>
      </c>
      <c r="L16" s="185">
        <v>0</v>
      </c>
      <c r="M16" s="185">
        <v>0</v>
      </c>
      <c r="N16" s="185">
        <v>0</v>
      </c>
      <c r="O16" s="185">
        <v>0</v>
      </c>
      <c r="P16" s="186">
        <v>0</v>
      </c>
      <c r="Q16" s="186">
        <v>0</v>
      </c>
      <c r="R16" s="186">
        <v>0</v>
      </c>
      <c r="S16" s="186">
        <v>0</v>
      </c>
      <c r="T16" s="186">
        <v>0</v>
      </c>
    </row>
    <row r="17" spans="1:20" ht="31.5" x14ac:dyDescent="0.25">
      <c r="A17" s="369"/>
      <c r="B17" s="361"/>
      <c r="C17" s="335"/>
      <c r="D17" s="335"/>
      <c r="E17" s="335"/>
      <c r="F17" s="335"/>
      <c r="G17" s="184" t="s">
        <v>17</v>
      </c>
      <c r="H17" s="185">
        <f>I17+K17+J17+L17+M17+N17+O17+P17+Q17+R17+S17+T17</f>
        <v>0</v>
      </c>
      <c r="I17" s="185">
        <v>0</v>
      </c>
      <c r="J17" s="185">
        <v>0</v>
      </c>
      <c r="K17" s="185">
        <v>0</v>
      </c>
      <c r="L17" s="185">
        <v>0</v>
      </c>
      <c r="M17" s="185">
        <v>0</v>
      </c>
      <c r="N17" s="185">
        <v>0</v>
      </c>
      <c r="O17" s="185">
        <v>0</v>
      </c>
      <c r="P17" s="186">
        <v>0</v>
      </c>
      <c r="Q17" s="186">
        <v>0</v>
      </c>
      <c r="R17" s="186">
        <v>0</v>
      </c>
      <c r="S17" s="186">
        <v>0</v>
      </c>
      <c r="T17" s="186">
        <v>0</v>
      </c>
    </row>
    <row r="18" spans="1:20" ht="15.75" x14ac:dyDescent="0.25">
      <c r="A18" s="354"/>
      <c r="B18" s="355" t="s">
        <v>210</v>
      </c>
      <c r="C18" s="356"/>
      <c r="D18" s="356"/>
      <c r="E18" s="357"/>
      <c r="F18" s="351"/>
      <c r="G18" s="181" t="s">
        <v>13</v>
      </c>
      <c r="H18" s="182">
        <f t="shared" ref="H18:T18" si="2">H19+H20+H21+H22</f>
        <v>0</v>
      </c>
      <c r="I18" s="182">
        <f t="shared" si="2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82">
        <f t="shared" si="2"/>
        <v>0</v>
      </c>
      <c r="P18" s="183">
        <f t="shared" si="2"/>
        <v>0</v>
      </c>
      <c r="Q18" s="183">
        <f t="shared" si="2"/>
        <v>0</v>
      </c>
      <c r="R18" s="183">
        <f t="shared" si="2"/>
        <v>0</v>
      </c>
      <c r="S18" s="183">
        <f t="shared" si="2"/>
        <v>0</v>
      </c>
      <c r="T18" s="183">
        <f t="shared" si="2"/>
        <v>0</v>
      </c>
    </row>
    <row r="19" spans="1:20" ht="31.5" x14ac:dyDescent="0.25">
      <c r="A19" s="354"/>
      <c r="B19" s="358"/>
      <c r="C19" s="359"/>
      <c r="D19" s="359"/>
      <c r="E19" s="360"/>
      <c r="F19" s="351"/>
      <c r="G19" s="184" t="s">
        <v>14</v>
      </c>
      <c r="H19" s="185">
        <f>I19+K19+J19+L19+M19+N19+O19+P19+Q19+R19+S19+T19</f>
        <v>0</v>
      </c>
      <c r="I19" s="185">
        <v>0</v>
      </c>
      <c r="J19" s="185">
        <v>0</v>
      </c>
      <c r="K19" s="185">
        <v>0</v>
      </c>
      <c r="L19" s="185">
        <v>0</v>
      </c>
      <c r="M19" s="185">
        <v>0</v>
      </c>
      <c r="N19" s="185">
        <v>0</v>
      </c>
      <c r="O19" s="185">
        <v>0</v>
      </c>
      <c r="P19" s="186">
        <v>0</v>
      </c>
      <c r="Q19" s="186">
        <v>0</v>
      </c>
      <c r="R19" s="186">
        <v>0</v>
      </c>
      <c r="S19" s="186">
        <v>0</v>
      </c>
      <c r="T19" s="186">
        <v>0</v>
      </c>
    </row>
    <row r="20" spans="1:20" ht="47.25" x14ac:dyDescent="0.25">
      <c r="A20" s="354"/>
      <c r="B20" s="358"/>
      <c r="C20" s="359"/>
      <c r="D20" s="359"/>
      <c r="E20" s="360"/>
      <c r="F20" s="351"/>
      <c r="G20" s="184" t="s">
        <v>15</v>
      </c>
      <c r="H20" s="185">
        <f>I20+K20+J20+L20+M20+N20+O20+P20+Q20+R20+S20+T20</f>
        <v>0</v>
      </c>
      <c r="I20" s="185">
        <v>0</v>
      </c>
      <c r="J20" s="185">
        <v>0</v>
      </c>
      <c r="K20" s="185">
        <v>0</v>
      </c>
      <c r="L20" s="185">
        <v>0</v>
      </c>
      <c r="M20" s="185">
        <v>0</v>
      </c>
      <c r="N20" s="185">
        <v>0</v>
      </c>
      <c r="O20" s="185">
        <v>0</v>
      </c>
      <c r="P20" s="186">
        <v>0</v>
      </c>
      <c r="Q20" s="186">
        <v>0</v>
      </c>
      <c r="R20" s="186">
        <v>0</v>
      </c>
      <c r="S20" s="186">
        <v>0</v>
      </c>
      <c r="T20" s="186">
        <v>0</v>
      </c>
    </row>
    <row r="21" spans="1:20" ht="15.75" x14ac:dyDescent="0.25">
      <c r="A21" s="354"/>
      <c r="B21" s="358"/>
      <c r="C21" s="359"/>
      <c r="D21" s="359"/>
      <c r="E21" s="360"/>
      <c r="F21" s="351"/>
      <c r="G21" s="184" t="s">
        <v>16</v>
      </c>
      <c r="H21" s="185">
        <f>I21+K21+J21+L21+M21+N21+O21+P21+Q21+R21+S21+T21</f>
        <v>0</v>
      </c>
      <c r="I21" s="185">
        <v>0</v>
      </c>
      <c r="J21" s="185">
        <v>0</v>
      </c>
      <c r="K21" s="185">
        <v>0</v>
      </c>
      <c r="L21" s="185">
        <v>0</v>
      </c>
      <c r="M21" s="185">
        <v>0</v>
      </c>
      <c r="N21" s="185">
        <v>0</v>
      </c>
      <c r="O21" s="185">
        <v>0</v>
      </c>
      <c r="P21" s="186">
        <v>0</v>
      </c>
      <c r="Q21" s="186">
        <v>0</v>
      </c>
      <c r="R21" s="186">
        <v>0</v>
      </c>
      <c r="S21" s="186">
        <v>0</v>
      </c>
      <c r="T21" s="186">
        <v>0</v>
      </c>
    </row>
    <row r="22" spans="1:20" ht="31.5" x14ac:dyDescent="0.25">
      <c r="A22" s="354"/>
      <c r="B22" s="361"/>
      <c r="C22" s="362"/>
      <c r="D22" s="362"/>
      <c r="E22" s="363"/>
      <c r="F22" s="351"/>
      <c r="G22" s="184" t="s">
        <v>17</v>
      </c>
      <c r="H22" s="185">
        <f>I22+K22+J22+L22+M22+N22+O22+P22+Q22+R22+S22+T22</f>
        <v>0</v>
      </c>
      <c r="I22" s="185">
        <v>0</v>
      </c>
      <c r="J22" s="185">
        <v>0</v>
      </c>
      <c r="K22" s="185">
        <v>0</v>
      </c>
      <c r="L22" s="185">
        <v>0</v>
      </c>
      <c r="M22" s="185">
        <v>0</v>
      </c>
      <c r="N22" s="185">
        <v>0</v>
      </c>
      <c r="O22" s="185">
        <v>0</v>
      </c>
      <c r="P22" s="186">
        <v>0</v>
      </c>
      <c r="Q22" s="186">
        <v>0</v>
      </c>
      <c r="R22" s="186">
        <v>0</v>
      </c>
      <c r="S22" s="186">
        <v>0</v>
      </c>
      <c r="T22" s="186">
        <v>0</v>
      </c>
    </row>
    <row r="23" spans="1:20" ht="15.75" x14ac:dyDescent="0.25">
      <c r="A23" s="364" t="s">
        <v>211</v>
      </c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366"/>
    </row>
    <row r="24" spans="1:20" ht="15.75" x14ac:dyDescent="0.25">
      <c r="A24" s="367">
        <v>1</v>
      </c>
      <c r="B24" s="370" t="s">
        <v>31</v>
      </c>
      <c r="C24" s="352"/>
      <c r="D24" s="351"/>
      <c r="E24" s="351"/>
      <c r="F24" s="351"/>
      <c r="G24" s="181" t="s">
        <v>13</v>
      </c>
      <c r="H24" s="182">
        <f t="shared" ref="H24:T24" si="3">H25+H26+H27+H28</f>
        <v>0</v>
      </c>
      <c r="I24" s="182">
        <f t="shared" si="3"/>
        <v>0</v>
      </c>
      <c r="J24" s="182">
        <f t="shared" si="3"/>
        <v>0</v>
      </c>
      <c r="K24" s="182">
        <f t="shared" si="3"/>
        <v>0</v>
      </c>
      <c r="L24" s="182">
        <f t="shared" si="3"/>
        <v>0</v>
      </c>
      <c r="M24" s="182">
        <f t="shared" si="3"/>
        <v>0</v>
      </c>
      <c r="N24" s="182">
        <f t="shared" si="3"/>
        <v>0</v>
      </c>
      <c r="O24" s="182">
        <f t="shared" si="3"/>
        <v>0</v>
      </c>
      <c r="P24" s="183">
        <f t="shared" si="3"/>
        <v>0</v>
      </c>
      <c r="Q24" s="183">
        <f t="shared" si="3"/>
        <v>0</v>
      </c>
      <c r="R24" s="183">
        <f t="shared" si="3"/>
        <v>0</v>
      </c>
      <c r="S24" s="183">
        <f t="shared" si="3"/>
        <v>0</v>
      </c>
      <c r="T24" s="183">
        <f t="shared" si="3"/>
        <v>0</v>
      </c>
    </row>
    <row r="25" spans="1:20" ht="31.5" x14ac:dyDescent="0.25">
      <c r="A25" s="368"/>
      <c r="B25" s="371"/>
      <c r="C25" s="353"/>
      <c r="D25" s="351"/>
      <c r="E25" s="351"/>
      <c r="F25" s="351"/>
      <c r="G25" s="184" t="s">
        <v>14</v>
      </c>
      <c r="H25" s="185">
        <f>I25+K25+J25+L25+M25+N25+O25+P25+Q25+R25+S25+T25</f>
        <v>0</v>
      </c>
      <c r="I25" s="185">
        <v>0</v>
      </c>
      <c r="J25" s="185">
        <v>0</v>
      </c>
      <c r="K25" s="185">
        <v>0</v>
      </c>
      <c r="L25" s="185">
        <v>0</v>
      </c>
      <c r="M25" s="185">
        <v>0</v>
      </c>
      <c r="N25" s="185">
        <v>0</v>
      </c>
      <c r="O25" s="185">
        <v>0</v>
      </c>
      <c r="P25" s="186">
        <v>0</v>
      </c>
      <c r="Q25" s="186">
        <v>0</v>
      </c>
      <c r="R25" s="186">
        <v>0</v>
      </c>
      <c r="S25" s="186">
        <v>0</v>
      </c>
      <c r="T25" s="186">
        <v>0</v>
      </c>
    </row>
    <row r="26" spans="1:20" ht="47.25" x14ac:dyDescent="0.25">
      <c r="A26" s="368"/>
      <c r="B26" s="371"/>
      <c r="C26" s="353"/>
      <c r="D26" s="351"/>
      <c r="E26" s="351"/>
      <c r="F26" s="351"/>
      <c r="G26" s="184" t="s">
        <v>15</v>
      </c>
      <c r="H26" s="185">
        <f>I26+K26+J26+L26+M26+N26+O26+P26+Q26+R26+S26+T26</f>
        <v>0</v>
      </c>
      <c r="I26" s="185">
        <v>0</v>
      </c>
      <c r="J26" s="185">
        <v>0</v>
      </c>
      <c r="K26" s="185">
        <v>0</v>
      </c>
      <c r="L26" s="185">
        <v>0</v>
      </c>
      <c r="M26" s="185">
        <v>0</v>
      </c>
      <c r="N26" s="185">
        <v>0</v>
      </c>
      <c r="O26" s="185">
        <v>0</v>
      </c>
      <c r="P26" s="186">
        <v>0</v>
      </c>
      <c r="Q26" s="186">
        <v>0</v>
      </c>
      <c r="R26" s="186">
        <v>0</v>
      </c>
      <c r="S26" s="186">
        <v>0</v>
      </c>
      <c r="T26" s="186">
        <v>0</v>
      </c>
    </row>
    <row r="27" spans="1:20" ht="15.75" x14ac:dyDescent="0.25">
      <c r="A27" s="368"/>
      <c r="B27" s="371"/>
      <c r="C27" s="353"/>
      <c r="D27" s="351"/>
      <c r="E27" s="351"/>
      <c r="F27" s="351"/>
      <c r="G27" s="184" t="s">
        <v>16</v>
      </c>
      <c r="H27" s="185">
        <f>I27+K27+J27+L27+M27+N27+O27+P27+Q27+R27+S27+T27</f>
        <v>0</v>
      </c>
      <c r="I27" s="185">
        <v>0</v>
      </c>
      <c r="J27" s="185">
        <v>0</v>
      </c>
      <c r="K27" s="185">
        <v>0</v>
      </c>
      <c r="L27" s="185">
        <v>0</v>
      </c>
      <c r="M27" s="185">
        <v>0</v>
      </c>
      <c r="N27" s="185">
        <v>0</v>
      </c>
      <c r="O27" s="185">
        <v>0</v>
      </c>
      <c r="P27" s="186">
        <v>0</v>
      </c>
      <c r="Q27" s="186">
        <v>0</v>
      </c>
      <c r="R27" s="186">
        <v>0</v>
      </c>
      <c r="S27" s="186">
        <v>0</v>
      </c>
      <c r="T27" s="186">
        <v>0</v>
      </c>
    </row>
    <row r="28" spans="1:20" ht="31.5" x14ac:dyDescent="0.25">
      <c r="A28" s="369"/>
      <c r="B28" s="332"/>
      <c r="C28" s="335"/>
      <c r="D28" s="351"/>
      <c r="E28" s="351"/>
      <c r="F28" s="351"/>
      <c r="G28" s="184" t="s">
        <v>17</v>
      </c>
      <c r="H28" s="185">
        <f>I28+K28+J28+L28+M28+N28+O28+P28+Q28+R28+S28+T28</f>
        <v>0</v>
      </c>
      <c r="I28" s="185">
        <v>0</v>
      </c>
      <c r="J28" s="185">
        <v>0</v>
      </c>
      <c r="K28" s="185">
        <v>0</v>
      </c>
      <c r="L28" s="185">
        <v>0</v>
      </c>
      <c r="M28" s="185">
        <v>0</v>
      </c>
      <c r="N28" s="185">
        <v>0</v>
      </c>
      <c r="O28" s="185">
        <v>0</v>
      </c>
      <c r="P28" s="186">
        <v>0</v>
      </c>
      <c r="Q28" s="186">
        <v>0</v>
      </c>
      <c r="R28" s="186">
        <v>0</v>
      </c>
      <c r="S28" s="186">
        <v>0</v>
      </c>
      <c r="T28" s="186">
        <v>0</v>
      </c>
    </row>
  </sheetData>
  <mergeCells count="31">
    <mergeCell ref="A2:T2"/>
    <mergeCell ref="A4:A5"/>
    <mergeCell ref="B4:B5"/>
    <mergeCell ref="C4:C5"/>
    <mergeCell ref="D4:D5"/>
    <mergeCell ref="E4:E5"/>
    <mergeCell ref="F4:F5"/>
    <mergeCell ref="G4:G5"/>
    <mergeCell ref="H4:T4"/>
    <mergeCell ref="D8:D12"/>
    <mergeCell ref="E8:E12"/>
    <mergeCell ref="F8:F12"/>
    <mergeCell ref="C13:C17"/>
    <mergeCell ref="D13:D17"/>
    <mergeCell ref="E13:E17"/>
    <mergeCell ref="F24:F28"/>
    <mergeCell ref="S1:T1"/>
    <mergeCell ref="F13:F17"/>
    <mergeCell ref="A18:A22"/>
    <mergeCell ref="B18:E22"/>
    <mergeCell ref="F18:F22"/>
    <mergeCell ref="A23:T23"/>
    <mergeCell ref="A24:A28"/>
    <mergeCell ref="B24:B28"/>
    <mergeCell ref="C24:C28"/>
    <mergeCell ref="D24:D28"/>
    <mergeCell ref="E24:E28"/>
    <mergeCell ref="A7:T7"/>
    <mergeCell ref="A8:A17"/>
    <mergeCell ref="B8:B17"/>
    <mergeCell ref="C8:C12"/>
  </mergeCells>
  <pageMargins left="0.78740157480314965" right="0.78740157480314965" top="1.1811023622047245" bottom="0.39370078740157483" header="0.31496062992125984" footer="0.31496062992125984"/>
  <pageSetup paperSize="9" scale="59" firstPageNumber="13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selection activeCell="P1" sqref="P1"/>
    </sheetView>
  </sheetViews>
  <sheetFormatPr defaultRowHeight="15" x14ac:dyDescent="0.25"/>
  <cols>
    <col min="2" max="2" width="21.140625" customWidth="1"/>
    <col min="3" max="3" width="17.42578125" customWidth="1"/>
    <col min="16" max="16" width="16.710937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73" t="s">
        <v>155</v>
      </c>
    </row>
    <row r="2" spans="1:16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9.5" customHeight="1" x14ac:dyDescent="0.25">
      <c r="A3" s="350" t="s">
        <v>230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19.5" customHeight="1" x14ac:dyDescent="0.2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15.75" x14ac:dyDescent="0.25">
      <c r="A5" s="351" t="s">
        <v>19</v>
      </c>
      <c r="B5" s="375" t="s">
        <v>37</v>
      </c>
      <c r="C5" s="375" t="s">
        <v>38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7"/>
      <c r="P5" s="375" t="s">
        <v>39</v>
      </c>
    </row>
    <row r="6" spans="1:16" ht="65.25" customHeight="1" x14ac:dyDescent="0.25">
      <c r="A6" s="351"/>
      <c r="B6" s="375"/>
      <c r="C6" s="375"/>
      <c r="D6" s="187" t="s">
        <v>2</v>
      </c>
      <c r="E6" s="187" t="s">
        <v>3</v>
      </c>
      <c r="F6" s="187" t="s">
        <v>4</v>
      </c>
      <c r="G6" s="187" t="s">
        <v>207</v>
      </c>
      <c r="H6" s="187" t="s">
        <v>5</v>
      </c>
      <c r="I6" s="187" t="s">
        <v>6</v>
      </c>
      <c r="J6" s="187" t="s">
        <v>7</v>
      </c>
      <c r="K6" s="187" t="s">
        <v>8</v>
      </c>
      <c r="L6" s="187" t="s">
        <v>9</v>
      </c>
      <c r="M6" s="187" t="s">
        <v>10</v>
      </c>
      <c r="N6" s="187" t="s">
        <v>11</v>
      </c>
      <c r="O6" s="187" t="s">
        <v>12</v>
      </c>
      <c r="P6" s="375"/>
    </row>
    <row r="7" spans="1:16" ht="15.75" x14ac:dyDescent="0.25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  <c r="H7" s="171">
        <v>8</v>
      </c>
      <c r="I7" s="171">
        <v>9</v>
      </c>
      <c r="J7" s="171">
        <v>10</v>
      </c>
      <c r="K7" s="171">
        <v>11</v>
      </c>
      <c r="L7" s="171">
        <v>12</v>
      </c>
      <c r="M7" s="171">
        <v>13</v>
      </c>
      <c r="N7" s="171">
        <v>14</v>
      </c>
      <c r="O7" s="171">
        <v>15</v>
      </c>
      <c r="P7" s="171">
        <v>16</v>
      </c>
    </row>
    <row r="8" spans="1:16" ht="65.25" customHeight="1" x14ac:dyDescent="0.25">
      <c r="A8" s="189">
        <v>1</v>
      </c>
      <c r="B8" s="188" t="s">
        <v>216</v>
      </c>
      <c r="C8" s="188" t="s">
        <v>217</v>
      </c>
      <c r="D8" s="189">
        <f t="shared" ref="D8:P8" si="0">D9+D10+D11+D12</f>
        <v>12004</v>
      </c>
      <c r="E8" s="189">
        <f t="shared" si="0"/>
        <v>11430</v>
      </c>
      <c r="F8" s="189">
        <f t="shared" si="0"/>
        <v>12200</v>
      </c>
      <c r="G8" s="189">
        <f t="shared" si="0"/>
        <v>12200</v>
      </c>
      <c r="H8" s="189">
        <f t="shared" si="0"/>
        <v>12200</v>
      </c>
      <c r="I8" s="189">
        <f t="shared" si="0"/>
        <v>12200</v>
      </c>
      <c r="J8" s="189">
        <f t="shared" si="0"/>
        <v>12200</v>
      </c>
      <c r="K8" s="189">
        <f t="shared" si="0"/>
        <v>12200</v>
      </c>
      <c r="L8" s="189">
        <f t="shared" si="0"/>
        <v>12200</v>
      </c>
      <c r="M8" s="189">
        <f t="shared" si="0"/>
        <v>12200</v>
      </c>
      <c r="N8" s="189">
        <f t="shared" si="0"/>
        <v>12200</v>
      </c>
      <c r="O8" s="189">
        <f t="shared" si="0"/>
        <v>12200</v>
      </c>
      <c r="P8" s="189">
        <f t="shared" si="0"/>
        <v>12200</v>
      </c>
    </row>
    <row r="9" spans="1:16" ht="80.25" customHeight="1" x14ac:dyDescent="0.25">
      <c r="A9" s="189" t="s">
        <v>218</v>
      </c>
      <c r="B9" s="188" t="s">
        <v>219</v>
      </c>
      <c r="C9" s="188" t="s">
        <v>217</v>
      </c>
      <c r="D9" s="190">
        <v>2175</v>
      </c>
      <c r="E9" s="190">
        <v>2100</v>
      </c>
      <c r="F9" s="190">
        <v>2100</v>
      </c>
      <c r="G9" s="190">
        <v>2100</v>
      </c>
      <c r="H9" s="190">
        <v>2100</v>
      </c>
      <c r="I9" s="190">
        <v>2100</v>
      </c>
      <c r="J9" s="190">
        <v>2100</v>
      </c>
      <c r="K9" s="190">
        <v>2100</v>
      </c>
      <c r="L9" s="190">
        <v>2100</v>
      </c>
      <c r="M9" s="190">
        <v>2100</v>
      </c>
      <c r="N9" s="190">
        <v>2100</v>
      </c>
      <c r="O9" s="190">
        <v>2100</v>
      </c>
      <c r="P9" s="190">
        <v>2100</v>
      </c>
    </row>
    <row r="10" spans="1:16" ht="77.25" customHeight="1" x14ac:dyDescent="0.25">
      <c r="A10" s="193" t="s">
        <v>151</v>
      </c>
      <c r="B10" s="194" t="s">
        <v>220</v>
      </c>
      <c r="C10" s="194" t="s">
        <v>217</v>
      </c>
      <c r="D10" s="190">
        <v>4514</v>
      </c>
      <c r="E10" s="190">
        <v>4550</v>
      </c>
      <c r="F10" s="190">
        <v>4800</v>
      </c>
      <c r="G10" s="190">
        <v>4800</v>
      </c>
      <c r="H10" s="190">
        <v>4800</v>
      </c>
      <c r="I10" s="190">
        <v>4800</v>
      </c>
      <c r="J10" s="190">
        <v>4800</v>
      </c>
      <c r="K10" s="190">
        <v>4800</v>
      </c>
      <c r="L10" s="190">
        <v>4800</v>
      </c>
      <c r="M10" s="190">
        <v>4800</v>
      </c>
      <c r="N10" s="190">
        <v>4800</v>
      </c>
      <c r="O10" s="190">
        <v>4800</v>
      </c>
      <c r="P10" s="190">
        <v>4800</v>
      </c>
    </row>
    <row r="11" spans="1:16" ht="96.75" customHeight="1" x14ac:dyDescent="0.25">
      <c r="A11" s="189" t="s">
        <v>221</v>
      </c>
      <c r="B11" s="192" t="s">
        <v>222</v>
      </c>
      <c r="C11" s="188" t="s">
        <v>217</v>
      </c>
      <c r="D11" s="190">
        <v>4755</v>
      </c>
      <c r="E11" s="190">
        <v>4180</v>
      </c>
      <c r="F11" s="190">
        <v>4700</v>
      </c>
      <c r="G11" s="190">
        <v>4700</v>
      </c>
      <c r="H11" s="190">
        <v>4700</v>
      </c>
      <c r="I11" s="190">
        <v>4700</v>
      </c>
      <c r="J11" s="190">
        <v>4700</v>
      </c>
      <c r="K11" s="190">
        <v>4700</v>
      </c>
      <c r="L11" s="190">
        <v>4700</v>
      </c>
      <c r="M11" s="190">
        <v>4700</v>
      </c>
      <c r="N11" s="190">
        <v>4700</v>
      </c>
      <c r="O11" s="190">
        <v>4700</v>
      </c>
      <c r="P11" s="190">
        <v>4700</v>
      </c>
    </row>
    <row r="12" spans="1:16" ht="69" customHeight="1" x14ac:dyDescent="0.25">
      <c r="A12" s="189" t="s">
        <v>224</v>
      </c>
      <c r="B12" s="192" t="s">
        <v>223</v>
      </c>
      <c r="C12" s="188" t="s">
        <v>217</v>
      </c>
      <c r="D12" s="190">
        <v>560</v>
      </c>
      <c r="E12" s="190">
        <v>600</v>
      </c>
      <c r="F12" s="190">
        <v>600</v>
      </c>
      <c r="G12" s="190">
        <v>600</v>
      </c>
      <c r="H12" s="190">
        <v>600</v>
      </c>
      <c r="I12" s="190">
        <v>600</v>
      </c>
      <c r="J12" s="190">
        <v>600</v>
      </c>
      <c r="K12" s="190">
        <v>600</v>
      </c>
      <c r="L12" s="190">
        <v>600</v>
      </c>
      <c r="M12" s="190">
        <v>600</v>
      </c>
      <c r="N12" s="190">
        <v>600</v>
      </c>
      <c r="O12" s="190">
        <v>600</v>
      </c>
      <c r="P12" s="190">
        <v>600</v>
      </c>
    </row>
  </sheetData>
  <mergeCells count="6">
    <mergeCell ref="A3:P3"/>
    <mergeCell ref="A5:A6"/>
    <mergeCell ref="B5:B6"/>
    <mergeCell ref="C5:C6"/>
    <mergeCell ref="D5:O5"/>
    <mergeCell ref="P5:P6"/>
  </mergeCells>
  <pageMargins left="0.78740157480314965" right="0.78740157480314965" top="1.1811023622047245" bottom="0.39370078740157483" header="0.31496062992125984" footer="0.31496062992125984"/>
  <pageSetup paperSize="9" scale="74" firstPageNumber="14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F1" sqref="F1"/>
    </sheetView>
  </sheetViews>
  <sheetFormatPr defaultRowHeight="15" x14ac:dyDescent="0.25"/>
  <cols>
    <col min="2" max="2" width="20.42578125" customWidth="1"/>
    <col min="3" max="3" width="20" customWidth="1"/>
    <col min="4" max="4" width="17" customWidth="1"/>
    <col min="5" max="5" width="20" customWidth="1"/>
    <col min="6" max="6" width="19.85546875" customWidth="1"/>
  </cols>
  <sheetData>
    <row r="1" spans="1:6" ht="15.75" x14ac:dyDescent="0.25">
      <c r="A1" s="4"/>
      <c r="B1" s="4"/>
      <c r="C1" s="4"/>
      <c r="D1" s="4"/>
      <c r="E1" s="4"/>
      <c r="F1" s="173" t="s">
        <v>42</v>
      </c>
    </row>
    <row r="2" spans="1:6" ht="15.75" x14ac:dyDescent="0.25">
      <c r="A2" s="4"/>
      <c r="B2" s="4"/>
      <c r="C2" s="4"/>
      <c r="D2" s="4"/>
      <c r="E2" s="4"/>
      <c r="F2" s="4"/>
    </row>
    <row r="3" spans="1:6" ht="29.25" customHeight="1" x14ac:dyDescent="0.25">
      <c r="A3" s="350" t="s">
        <v>231</v>
      </c>
      <c r="B3" s="350"/>
      <c r="C3" s="350"/>
      <c r="D3" s="350"/>
      <c r="E3" s="350"/>
      <c r="F3" s="350"/>
    </row>
    <row r="4" spans="1:6" ht="13.5" customHeight="1" x14ac:dyDescent="0.25">
      <c r="A4" s="197"/>
      <c r="B4" s="197"/>
      <c r="C4" s="197"/>
      <c r="D4" s="197"/>
      <c r="E4" s="197"/>
      <c r="F4" s="197"/>
    </row>
    <row r="5" spans="1:6" ht="47.25" x14ac:dyDescent="0.25">
      <c r="A5" s="174" t="s">
        <v>19</v>
      </c>
      <c r="B5" s="175" t="s">
        <v>43</v>
      </c>
      <c r="C5" s="175" t="s">
        <v>44</v>
      </c>
      <c r="D5" s="175" t="s">
        <v>45</v>
      </c>
      <c r="E5" s="175" t="s">
        <v>46</v>
      </c>
      <c r="F5" s="175" t="s">
        <v>47</v>
      </c>
    </row>
    <row r="6" spans="1:6" ht="15.75" x14ac:dyDescent="0.25">
      <c r="A6" s="171">
        <v>1</v>
      </c>
      <c r="B6" s="171">
        <v>2</v>
      </c>
      <c r="C6" s="171">
        <v>3</v>
      </c>
      <c r="D6" s="171">
        <v>4</v>
      </c>
      <c r="E6" s="171">
        <v>5</v>
      </c>
      <c r="F6" s="171">
        <v>6</v>
      </c>
    </row>
    <row r="7" spans="1:6" ht="15.75" x14ac:dyDescent="0.25">
      <c r="A7" s="171">
        <v>1</v>
      </c>
      <c r="B7" s="171" t="s">
        <v>120</v>
      </c>
      <c r="C7" s="171" t="s">
        <v>120</v>
      </c>
      <c r="D7" s="171" t="s">
        <v>120</v>
      </c>
      <c r="E7" s="171" t="s">
        <v>120</v>
      </c>
      <c r="F7" s="171" t="s">
        <v>120</v>
      </c>
    </row>
  </sheetData>
  <mergeCells count="1">
    <mergeCell ref="A3:F3"/>
  </mergeCells>
  <pageMargins left="0.78740157480314965" right="0.78740157480314965" top="1.1811023622047245" bottom="0.39370078740157483" header="0.31496062992125984" footer="0.31496062992125984"/>
  <pageSetup paperSize="9" firstPageNumber="15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16" sqref="D16"/>
    </sheetView>
  </sheetViews>
  <sheetFormatPr defaultRowHeight="15" x14ac:dyDescent="0.25"/>
  <cols>
    <col min="2" max="2" width="18.28515625" customWidth="1"/>
    <col min="3" max="3" width="28.5703125" customWidth="1"/>
    <col min="4" max="4" width="48.28515625" customWidth="1"/>
    <col min="5" max="5" width="35.28515625" customWidth="1"/>
    <col min="6" max="6" width="23.85546875" customWidth="1"/>
  </cols>
  <sheetData>
    <row r="1" spans="1:6" ht="15.75" x14ac:dyDescent="0.25">
      <c r="A1" s="4"/>
      <c r="B1" s="4"/>
      <c r="C1" s="4"/>
      <c r="D1" s="4"/>
      <c r="E1" s="4"/>
      <c r="F1" s="173" t="s">
        <v>48</v>
      </c>
    </row>
    <row r="2" spans="1:6" ht="45.75" customHeight="1" x14ac:dyDescent="0.25">
      <c r="A2" s="350" t="s">
        <v>212</v>
      </c>
      <c r="B2" s="350"/>
      <c r="C2" s="350"/>
      <c r="D2" s="350"/>
      <c r="E2" s="350"/>
      <c r="F2" s="350"/>
    </row>
    <row r="3" spans="1:6" ht="16.5" customHeight="1" x14ac:dyDescent="0.25">
      <c r="A3" s="197"/>
      <c r="B3" s="197"/>
      <c r="C3" s="197"/>
      <c r="D3" s="197"/>
      <c r="E3" s="197"/>
      <c r="F3" s="197"/>
    </row>
    <row r="4" spans="1:6" ht="110.25" customHeight="1" x14ac:dyDescent="0.25">
      <c r="A4" s="187" t="s">
        <v>19</v>
      </c>
      <c r="B4" s="180" t="s">
        <v>213</v>
      </c>
      <c r="C4" s="180" t="s">
        <v>159</v>
      </c>
      <c r="D4" s="180" t="s">
        <v>160</v>
      </c>
      <c r="E4" s="180" t="s">
        <v>214</v>
      </c>
      <c r="F4" s="180" t="s">
        <v>215</v>
      </c>
    </row>
    <row r="5" spans="1:6" ht="15.75" x14ac:dyDescent="0.25">
      <c r="A5" s="191">
        <v>1</v>
      </c>
      <c r="B5" s="191">
        <v>2</v>
      </c>
      <c r="C5" s="191">
        <v>3</v>
      </c>
      <c r="D5" s="191">
        <v>4</v>
      </c>
      <c r="E5" s="191">
        <v>5</v>
      </c>
      <c r="F5" s="191">
        <v>6</v>
      </c>
    </row>
    <row r="6" spans="1:6" ht="15.75" x14ac:dyDescent="0.25">
      <c r="A6" s="191">
        <v>1</v>
      </c>
      <c r="B6" s="171" t="s">
        <v>112</v>
      </c>
      <c r="C6" s="171" t="s">
        <v>112</v>
      </c>
      <c r="D6" s="171" t="s">
        <v>112</v>
      </c>
      <c r="E6" s="171" t="s">
        <v>112</v>
      </c>
      <c r="F6" s="171" t="s">
        <v>112</v>
      </c>
    </row>
  </sheetData>
  <mergeCells count="1">
    <mergeCell ref="A2:F2"/>
  </mergeCells>
  <pageMargins left="0.78740157480314965" right="0.78740157480314965" top="1.1811023622047245" bottom="0.39370078740157483" header="0.31496062992125984" footer="0.31496062992125984"/>
  <pageSetup paperSize="9" scale="78" firstPageNumber="1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1. Цел. показатели</vt:lpstr>
      <vt:lpstr>1. Целевые показатели</vt:lpstr>
      <vt:lpstr>2. Распределение дс </vt:lpstr>
      <vt:lpstr>4. Портфели</vt:lpstr>
      <vt:lpstr>4. Хар-ка осн. мер.</vt:lpstr>
      <vt:lpstr>5. Свод показ.мун.зад.</vt:lpstr>
      <vt:lpstr>6. Перечень рисков</vt:lpstr>
      <vt:lpstr>7.Перечень объектов кап строит.</vt:lpstr>
      <vt:lpstr>3. Перечень объектов</vt:lpstr>
      <vt:lpstr>8</vt:lpstr>
      <vt:lpstr>9</vt:lpstr>
      <vt:lpstr>3. Перечень объект</vt:lpstr>
      <vt:lpstr>4.Портфели</vt:lpstr>
      <vt:lpstr>5. Свод показателей МЗ</vt:lpstr>
      <vt:lpstr>6. Перечень объектов кап.строит</vt:lpstr>
      <vt:lpstr>7. План мероприятий</vt:lpstr>
      <vt:lpstr>'4. Хар-ка осн. мер.'!Заголовки_для_печати</vt:lpstr>
      <vt:lpstr>'2. Распределение дс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2021-07-15T04:53:17Z</dcterms:modified>
</cp:coreProperties>
</file>